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0 год\01. январь\"/>
    </mc:Choice>
  </mc:AlternateContent>
  <bookViews>
    <workbookView xWindow="0" yWindow="0" windowWidth="23040" windowHeight="8595"/>
  </bookViews>
  <sheets>
    <sheet name="январь" sheetId="1" r:id="rId1"/>
  </sheets>
  <definedNames>
    <definedName name="_xlnm._FilterDatabase" localSheetId="0" hidden="1">январь!$A$8:$BC$8</definedName>
    <definedName name="Z_2DB83B39_A831_4212_BEA7_73F516BD3A9F_.wvu.FilterData" localSheetId="0" hidden="1">январь!$A$8:$BC$179</definedName>
    <definedName name="Z_2DB83B39_A831_4212_BEA7_73F516BD3A9F_.wvu.Rows" localSheetId="0" hidden="1">январь!$2:$4</definedName>
    <definedName name="Z_8BF64052_1B6F_4592_91F3_92288AEABC95_.wvu.FilterData" localSheetId="0" hidden="1">январь!$A$8:$BC$179</definedName>
    <definedName name="Z_8F53D04B_24B4_43FD_A4E6_52223FE1062C_.wvu.FilterData" localSheetId="0" hidden="1">январь!$A$8:$BC$179</definedName>
    <definedName name="Z_8F53D04B_24B4_43FD_A4E6_52223FE1062C_.wvu.Rows" localSheetId="0" hidden="1">январь!$2:$4</definedName>
    <definedName name="Z_9E51A5E1_C5B3_4EA4_B1AF_98AFFD6EC5D1_.wvu.FilterData" localSheetId="0" hidden="1">январь!$A$8:$BC$179</definedName>
    <definedName name="Z_9E51A5E1_C5B3_4EA4_B1AF_98AFFD6EC5D1_.wvu.Rows" localSheetId="0" hidden="1">январь!$2:$4</definedName>
    <definedName name="_xlnm.Print_Titles" localSheetId="0">январь!$8:$8</definedName>
    <definedName name="_xlnm.Print_Area" localSheetId="0">январь!$B$1:$G$179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75" i="1" l="1"/>
  <c r="F175" i="1"/>
  <c r="D175" i="1"/>
  <c r="D127" i="1"/>
  <c r="D118" i="1"/>
  <c r="D117" i="1"/>
  <c r="G176" i="1"/>
  <c r="G174" i="1"/>
  <c r="G173" i="1"/>
  <c r="G168" i="1"/>
  <c r="G166" i="1"/>
  <c r="G164" i="1"/>
  <c r="G162" i="1"/>
  <c r="G160" i="1"/>
  <c r="G158" i="1"/>
  <c r="G156" i="1"/>
  <c r="G154" i="1"/>
  <c r="G152" i="1"/>
  <c r="G151" i="1"/>
  <c r="G150" i="1"/>
  <c r="G149" i="1"/>
  <c r="G148" i="1"/>
  <c r="G147" i="1"/>
  <c r="G146" i="1"/>
  <c r="G145" i="1"/>
  <c r="G144" i="1"/>
  <c r="G143" i="1"/>
  <c r="G141" i="1"/>
  <c r="G135" i="1"/>
  <c r="G134" i="1"/>
  <c r="G133" i="1"/>
  <c r="G132" i="1"/>
  <c r="G131" i="1"/>
  <c r="G130" i="1"/>
  <c r="G129" i="1"/>
  <c r="G128" i="1"/>
  <c r="G126" i="1"/>
  <c r="G125" i="1"/>
  <c r="G124" i="1"/>
  <c r="G121" i="1"/>
  <c r="G120" i="1"/>
  <c r="G115" i="1"/>
  <c r="G114" i="1"/>
  <c r="G112" i="1"/>
  <c r="G111" i="1"/>
  <c r="G109" i="1"/>
  <c r="G108" i="1"/>
  <c r="G106" i="1"/>
  <c r="G105" i="1"/>
  <c r="G103" i="1"/>
  <c r="G93" i="1"/>
  <c r="G92" i="1"/>
  <c r="G90" i="1"/>
  <c r="G86" i="1"/>
  <c r="G84" i="1"/>
  <c r="G82" i="1"/>
  <c r="G79" i="1"/>
  <c r="G76" i="1"/>
  <c r="G73" i="1"/>
  <c r="G70" i="1"/>
  <c r="G68" i="1"/>
  <c r="G67" i="1"/>
  <c r="G66" i="1"/>
  <c r="G65" i="1"/>
  <c r="G64" i="1"/>
  <c r="G63" i="1"/>
  <c r="G60" i="1"/>
  <c r="G57" i="1"/>
  <c r="G55" i="1"/>
  <c r="G50" i="1"/>
  <c r="G47" i="1"/>
  <c r="G46" i="1"/>
  <c r="G44" i="1"/>
  <c r="G43" i="1"/>
  <c r="G41" i="1"/>
  <c r="G38" i="1"/>
  <c r="G36" i="1"/>
  <c r="G34" i="1"/>
  <c r="G33" i="1"/>
  <c r="G31" i="1"/>
  <c r="G30" i="1"/>
  <c r="G28" i="1"/>
  <c r="G23" i="1"/>
  <c r="G22" i="1"/>
  <c r="G21" i="1"/>
  <c r="G20" i="1"/>
  <c r="G27" i="1"/>
  <c r="G14" i="1"/>
  <c r="G15" i="1"/>
  <c r="G16" i="1"/>
  <c r="G17" i="1"/>
  <c r="G13" i="1"/>
  <c r="G175" i="1" l="1"/>
  <c r="G127" i="1"/>
  <c r="G118" i="1"/>
  <c r="G117" i="1" l="1"/>
  <c r="F178" i="1"/>
  <c r="E177" i="1"/>
  <c r="D177" i="1"/>
  <c r="F172" i="1"/>
  <c r="E172" i="1"/>
  <c r="D172" i="1"/>
  <c r="G169" i="1"/>
  <c r="E167" i="1"/>
  <c r="D167" i="1"/>
  <c r="F165" i="1"/>
  <c r="E165" i="1"/>
  <c r="D165" i="1"/>
  <c r="F163" i="1"/>
  <c r="E163" i="1"/>
  <c r="D163" i="1"/>
  <c r="F161" i="1"/>
  <c r="E161" i="1"/>
  <c r="D161" i="1"/>
  <c r="F159" i="1"/>
  <c r="E159" i="1"/>
  <c r="D159" i="1"/>
  <c r="F157" i="1"/>
  <c r="E157" i="1"/>
  <c r="D157" i="1"/>
  <c r="F155" i="1"/>
  <c r="E155" i="1"/>
  <c r="D155" i="1"/>
  <c r="E153" i="1"/>
  <c r="D153" i="1"/>
  <c r="G142" i="1"/>
  <c r="G140" i="1"/>
  <c r="G139" i="1"/>
  <c r="G138" i="1"/>
  <c r="E137" i="1"/>
  <c r="D137" i="1"/>
  <c r="F123" i="1"/>
  <c r="E122" i="1"/>
  <c r="D122" i="1"/>
  <c r="F119" i="1"/>
  <c r="E119" i="1"/>
  <c r="D119" i="1"/>
  <c r="F116" i="1"/>
  <c r="E116" i="1"/>
  <c r="D116" i="1"/>
  <c r="F113" i="1"/>
  <c r="E113" i="1"/>
  <c r="D113" i="1"/>
  <c r="F110" i="1"/>
  <c r="E110" i="1"/>
  <c r="D110" i="1"/>
  <c r="F107" i="1"/>
  <c r="D107" i="1"/>
  <c r="F104" i="1"/>
  <c r="E104" i="1"/>
  <c r="D104" i="1"/>
  <c r="F102" i="1"/>
  <c r="E102" i="1"/>
  <c r="D102" i="1"/>
  <c r="G100" i="1"/>
  <c r="E99" i="1"/>
  <c r="D99" i="1"/>
  <c r="G98" i="1"/>
  <c r="E97" i="1"/>
  <c r="D97" i="1"/>
  <c r="E91" i="1"/>
  <c r="D91" i="1"/>
  <c r="E89" i="1"/>
  <c r="E88" i="1" s="1"/>
  <c r="D89" i="1"/>
  <c r="F88" i="1"/>
  <c r="F87" i="1" s="1"/>
  <c r="D87" i="1"/>
  <c r="F85" i="1"/>
  <c r="E85" i="1"/>
  <c r="D85" i="1"/>
  <c r="E83" i="1"/>
  <c r="D83" i="1"/>
  <c r="E81" i="1"/>
  <c r="D81" i="1"/>
  <c r="E78" i="1"/>
  <c r="D78" i="1"/>
  <c r="F75" i="1"/>
  <c r="E75" i="1"/>
  <c r="D75" i="1"/>
  <c r="E72" i="1"/>
  <c r="D72" i="1"/>
  <c r="F69" i="1"/>
  <c r="E69" i="1"/>
  <c r="D69" i="1"/>
  <c r="E62" i="1"/>
  <c r="D62" i="1"/>
  <c r="E59" i="1"/>
  <c r="E58" i="1" s="1"/>
  <c r="D59" i="1"/>
  <c r="F56" i="1"/>
  <c r="E56" i="1"/>
  <c r="D56" i="1"/>
  <c r="F54" i="1"/>
  <c r="E54" i="1"/>
  <c r="D54" i="1"/>
  <c r="F49" i="1"/>
  <c r="E49" i="1"/>
  <c r="D49" i="1"/>
  <c r="E45" i="1"/>
  <c r="D45" i="1"/>
  <c r="E42" i="1"/>
  <c r="D42" i="1"/>
  <c r="E40" i="1"/>
  <c r="D40" i="1"/>
  <c r="E37" i="1"/>
  <c r="D37" i="1"/>
  <c r="F35" i="1"/>
  <c r="E35" i="1"/>
  <c r="D35" i="1"/>
  <c r="E32" i="1"/>
  <c r="D32" i="1"/>
  <c r="F29" i="1"/>
  <c r="E29" i="1"/>
  <c r="D29" i="1"/>
  <c r="E26" i="1"/>
  <c r="D26" i="1"/>
  <c r="E19" i="1"/>
  <c r="E18" i="1" s="1"/>
  <c r="D19" i="1"/>
  <c r="E12" i="1"/>
  <c r="E11" i="1" s="1"/>
  <c r="D12" i="1"/>
  <c r="E96" i="1" l="1"/>
  <c r="D96" i="1"/>
  <c r="D80" i="1"/>
  <c r="G123" i="1"/>
  <c r="D61" i="1"/>
  <c r="D58" i="1"/>
  <c r="G69" i="1"/>
  <c r="D77" i="1"/>
  <c r="G178" i="1"/>
  <c r="D18" i="1"/>
  <c r="G29" i="1"/>
  <c r="D39" i="1"/>
  <c r="D48" i="1"/>
  <c r="G88" i="1"/>
  <c r="D11" i="1"/>
  <c r="G35" i="1"/>
  <c r="E25" i="1"/>
  <c r="E24" i="1" s="1"/>
  <c r="D74" i="1"/>
  <c r="G75" i="1"/>
  <c r="G102" i="1"/>
  <c r="G110" i="1"/>
  <c r="G161" i="1"/>
  <c r="D171" i="1"/>
  <c r="G172" i="1"/>
  <c r="G56" i="1"/>
  <c r="G85" i="1"/>
  <c r="G119" i="1"/>
  <c r="G159" i="1"/>
  <c r="G107" i="1"/>
  <c r="G116" i="1"/>
  <c r="G157" i="1"/>
  <c r="G165" i="1"/>
  <c r="D25" i="1"/>
  <c r="G104" i="1"/>
  <c r="G113" i="1"/>
  <c r="G155" i="1"/>
  <c r="G163" i="1"/>
  <c r="E77" i="1"/>
  <c r="E61" i="1"/>
  <c r="G54" i="1"/>
  <c r="E48" i="1"/>
  <c r="G49" i="1"/>
  <c r="E39" i="1"/>
  <c r="F32" i="1"/>
  <c r="G32" i="1" s="1"/>
  <c r="F37" i="1"/>
  <c r="G37" i="1" s="1"/>
  <c r="F59" i="1"/>
  <c r="G59" i="1" s="1"/>
  <c r="F177" i="1"/>
  <c r="G177" i="1" s="1"/>
  <c r="E101" i="1"/>
  <c r="F26" i="1"/>
  <c r="F25" i="1" s="1"/>
  <c r="F78" i="1"/>
  <c r="F77" i="1" s="1"/>
  <c r="F89" i="1"/>
  <c r="G89" i="1" s="1"/>
  <c r="F171" i="1"/>
  <c r="F170" i="1" s="1"/>
  <c r="E53" i="1"/>
  <c r="E136" i="1"/>
  <c r="D136" i="1"/>
  <c r="E171" i="1"/>
  <c r="E170" i="1" s="1"/>
  <c r="D101" i="1"/>
  <c r="F72" i="1"/>
  <c r="G72" i="1" s="1"/>
  <c r="E74" i="1"/>
  <c r="F122" i="1"/>
  <c r="F101" i="1" s="1"/>
  <c r="F19" i="1"/>
  <c r="F18" i="1" s="1"/>
  <c r="F62" i="1"/>
  <c r="F61" i="1" s="1"/>
  <c r="D53" i="1"/>
  <c r="G26" i="1"/>
  <c r="F45" i="1"/>
  <c r="G45" i="1" s="1"/>
  <c r="F48" i="1"/>
  <c r="F53" i="1"/>
  <c r="F74" i="1"/>
  <c r="F81" i="1"/>
  <c r="G81" i="1" s="1"/>
  <c r="F83" i="1"/>
  <c r="F40" i="1"/>
  <c r="G40" i="1" s="1"/>
  <c r="F12" i="1"/>
  <c r="F11" i="1" s="1"/>
  <c r="F42" i="1"/>
  <c r="G42" i="1" s="1"/>
  <c r="E87" i="1"/>
  <c r="E80" i="1" s="1"/>
  <c r="F91" i="1"/>
  <c r="F97" i="1"/>
  <c r="F99" i="1"/>
  <c r="G99" i="1" s="1"/>
  <c r="F137" i="1"/>
  <c r="G137" i="1" s="1"/>
  <c r="F153" i="1"/>
  <c r="G153" i="1" s="1"/>
  <c r="F167" i="1"/>
  <c r="G167" i="1" s="1"/>
  <c r="F96" i="1" l="1"/>
  <c r="D71" i="1"/>
  <c r="G83" i="1"/>
  <c r="F80" i="1"/>
  <c r="E71" i="1"/>
  <c r="D52" i="1"/>
  <c r="D51" i="1" s="1"/>
  <c r="F58" i="1"/>
  <c r="G58" i="1" s="1"/>
  <c r="G97" i="1"/>
  <c r="G96" i="1" s="1"/>
  <c r="G122" i="1"/>
  <c r="G87" i="1"/>
  <c r="D24" i="1"/>
  <c r="G91" i="1"/>
  <c r="G101" i="1"/>
  <c r="E95" i="1"/>
  <c r="E94" i="1" s="1"/>
  <c r="G61" i="1"/>
  <c r="G74" i="1"/>
  <c r="G78" i="1"/>
  <c r="D170" i="1"/>
  <c r="G171" i="1"/>
  <c r="G77" i="1"/>
  <c r="G62" i="1"/>
  <c r="E52" i="1"/>
  <c r="G53" i="1"/>
  <c r="G48" i="1"/>
  <c r="E10" i="1"/>
  <c r="F24" i="1"/>
  <c r="G19" i="1"/>
  <c r="G25" i="1"/>
  <c r="F71" i="1"/>
  <c r="F136" i="1"/>
  <c r="G136" i="1" s="1"/>
  <c r="F39" i="1"/>
  <c r="G39" i="1" s="1"/>
  <c r="G12" i="1"/>
  <c r="G71" i="1" l="1"/>
  <c r="G80" i="1"/>
  <c r="E51" i="1"/>
  <c r="F52" i="1"/>
  <c r="G52" i="1" s="1"/>
  <c r="F95" i="1"/>
  <c r="F94" i="1" s="1"/>
  <c r="D10" i="1"/>
  <c r="D95" i="1"/>
  <c r="D94" i="1" s="1"/>
  <c r="G170" i="1"/>
  <c r="G18" i="1"/>
  <c r="G11" i="1"/>
  <c r="F10" i="1"/>
  <c r="G24" i="1"/>
  <c r="F51" i="1" l="1"/>
  <c r="F9" i="1" s="1"/>
  <c r="G51" i="1"/>
  <c r="G95" i="1"/>
  <c r="D9" i="1"/>
  <c r="E9" i="1"/>
  <c r="E179" i="1" s="1"/>
  <c r="G94" i="1"/>
  <c r="G10" i="1"/>
  <c r="D179" i="1" l="1"/>
  <c r="F179" i="1"/>
  <c r="G179" i="1" l="1"/>
  <c r="G9" i="1"/>
</calcChain>
</file>

<file path=xl/sharedStrings.xml><?xml version="1.0" encoding="utf-8"?>
<sst xmlns="http://schemas.openxmlformats.org/spreadsheetml/2006/main" count="348" uniqueCount="299">
  <si>
    <t>НАИМЕНОВАНИЕ  ДОХОДА</t>
  </si>
  <si>
    <t>КБК</t>
  </si>
  <si>
    <t>План по решению Думы № 285 от 19.12.2019</t>
  </si>
  <si>
    <t>НАЛОГОВЫЕ И НЕНАЛОГОВЫЕ ДОХОДЫ</t>
  </si>
  <si>
    <t>000 1 00 00000 00 0000 000</t>
  </si>
  <si>
    <t>НАЛОГОВЫЕ ДОХОДЫ</t>
  </si>
  <si>
    <t>НАЛОГИ НА ПРИБЫЛЬ, ДОХОДЫ</t>
  </si>
  <si>
    <t>182 1 01 00000 00 0000 000</t>
  </si>
  <si>
    <t>Налог на доходы физических лиц</t>
  </si>
  <si>
    <t>182 1 01 02000 01 0000 110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</si>
  <si>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227¹ и 228 Налогового кодекса Российской Федерации</t>
  </si>
  <si>
    <t>182 1 01 02010 01 0000 110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</si>
  <si>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</si>
  <si>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</si>
  <si>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</si>
  <si>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</si>
  <si>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</si>
  <si>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</si>
  <si>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</si>
  <si>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</si>
  <si>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НАЛОГИ НА ТОВАРЫ (РАБОТЫ, УСЛУГИ), РЕАЛИЗУЕМЫЕ НА ТЕРРИТОРИИ РОССИЙСКОЙ ФЕДЕРАЦИИ</t>
  </si>
  <si>
    <t>100 1 03 00000 00 0000 000</t>
  </si>
  <si>
    <t>Акцизы по подакцизным товарам (продукции), производимым на территории Российской Федерации</t>
  </si>
  <si>
    <t>100 1 03 02000 01 0000 110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</si>
  <si>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</si>
  <si>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</si>
  <si>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</si>
  <si>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</si>
  <si>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</si>
  <si>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</si>
  <si>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</si>
  <si>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100 1 03 02261 01 0000 110</t>
  </si>
  <si>
    <t>НАЛОГИ НА СОВОКУПНЫЙ ДОХОД</t>
  </si>
  <si>
    <t>182 1 05 00000 00 0000 000</t>
  </si>
  <si>
    <t>Налог, взимаемый в связи с применением упрощенной системы налогообложения</t>
  </si>
  <si>
    <t>182 1 05 01000 00 0000 110</t>
  </si>
  <si>
    <t>Налог, взимаемый с налогоплательщиков, выбравших в качестве объекта налогообложения доходы</t>
  </si>
  <si>
    <t>182 1 05 01010 01 0000 110</t>
  </si>
  <si>
    <t>182 1 05 01011 01 0000 110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</si>
  <si>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</si>
  <si>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182 1 05 01012 01 0000 110</t>
  </si>
  <si>
    <t>Налог, взимаемый с налогоплательщиков, выбравших в качестве объекта налогообложения доходы, уменьшенные на величину расходов</t>
  </si>
  <si>
    <t>182 1 05 01020 01 0000 110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</si>
  <si>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</si>
  <si>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</si>
  <si>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Минимальный налог, зачисляемый в бюджеты субъектов Российской Федерации (за налоговые периоды, истекшие до 1 января 2016 года)</t>
  </si>
  <si>
    <t>182 1 05 01050 01 0000 110</t>
  </si>
  <si>
    <t>Единый налог на вмененный доход для отдельных видов деятельности</t>
  </si>
  <si>
    <t>182 1 05 02000 02 0000 110</t>
  </si>
  <si>
    <t>182 1 05 02010 02 0000 110</t>
  </si>
  <si>
    <t>Единый налог на вмененный доход для отдельных видов деятельности (за налоговые периоды, истекшие до 1 января 2011 года)</t>
  </si>
  <si>
    <t>182 1 05 02020 02 0000 110</t>
  </si>
  <si>
    <t>Единый сельскохозяйственный налог</t>
  </si>
  <si>
    <t>182 1 05 03000 01 0000 110</t>
  </si>
  <si>
    <t>182 1 05 03010 01 1000 110</t>
  </si>
  <si>
    <t>Налог, взимаемый в связи с применением патентной системы налогообложения</t>
  </si>
  <si>
    <t>182 1 05 04000 02 0000 110</t>
  </si>
  <si>
    <t>Налог, взимаемый в связи с применением патентной системы налогообложения, зачисляемый в бюджеты городских округов</t>
  </si>
  <si>
    <t>182 1 05 04010 02 0000 110</t>
  </si>
  <si>
    <t>НАЛОГИ НА ИМУЩЕСТВО</t>
  </si>
  <si>
    <t>182 1 06 00000 00 0000 000</t>
  </si>
  <si>
    <t>Налог на имущество физических лиц</t>
  </si>
  <si>
    <t>182 1 06 01000 00 0000 110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</si>
  <si>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</si>
  <si>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</si>
  <si>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Транспортный налог</t>
  </si>
  <si>
    <t>182 1 06 04000 00 0000 000</t>
  </si>
  <si>
    <t>Транспортный налог с организаций</t>
  </si>
  <si>
    <t xml:space="preserve">182 1 06 04011 04 0000 110 </t>
  </si>
  <si>
    <t>Транспортный налог с физических лиц</t>
  </si>
  <si>
    <t>182 1 06 04012 04 0000 110</t>
  </si>
  <si>
    <t>Земельный налог</t>
  </si>
  <si>
    <t>182 1 06 06000 00 0000 110</t>
  </si>
  <si>
    <t>Земельный налог с организаций,обладающих земельным участком , расположенным в границах городских округов</t>
  </si>
  <si>
    <t xml:space="preserve">182 1 06 06032 04 0000 110 </t>
  </si>
  <si>
    <t>Земельный налог с физических лиц,обладающих земельным участком , расположенным в границах городских округов</t>
  </si>
  <si>
    <t>182 1 06 06042 04 0000 110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</si>
  <si>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</si>
  <si>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</si>
  <si>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</si>
  <si>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182 1 08 03000 01 0000 110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</si>
  <si>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</si>
  <si>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</si>
  <si>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НЕНАЛОГОВЫЕ ДОХОДЫ</t>
  </si>
  <si>
    <t>ДОХОДЫ ОТ ИСПОЛЬЗОВАНИЯ ИМУЩЕСТВА, НАХОДЯЩЕГОСЯ В ГОСУДАРСТВЕННОЙ И МУНИЦИПАЛЬНОЙ СОБСТВЕННОСТИ</t>
  </si>
  <si>
    <t>040 1 11 00000 00 0000 000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</si>
  <si>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</si>
  <si>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</si>
  <si>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</si>
  <si>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040 1 11 05010 00 0000 120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</si>
  <si>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</si>
  <si>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040 1 11 05012 04 0000 120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</si>
  <si>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</si>
  <si>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040 1 11 05030 00 0000 120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</si>
  <si>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</si>
  <si>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040 1 11 05034 04 0000 120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</si>
  <si>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</si>
  <si>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</si>
  <si>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</si>
  <si>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040 1 11 09040 00 0000 120 </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</si>
  <si>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</si>
  <si>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040 1 11 09044 04 0000 120</t>
  </si>
  <si>
    <t>ПЛАТЕЖИ ПРИ ПОЛЬЗОВАНИИ ПРИРОДНЫМИ РЕСУРСАМИ</t>
  </si>
  <si>
    <t>048 1 12 0000 00 00000 000</t>
  </si>
  <si>
    <t>Плата за негативное воздействие на окружающую среду</t>
  </si>
  <si>
    <t>048 1 12 01000 01 0000 120</t>
  </si>
  <si>
    <t>Плата за выбросы загрязняющих веществ в атмосферный воздух стационарными объектами</t>
  </si>
  <si>
    <t>048 1 12 01010 01 0000 120</t>
  </si>
  <si>
    <t>Плата за сбросы загрязняющих веществ в водные объекты</t>
  </si>
  <si>
    <t>048 1 12 01030 01 0000 120</t>
  </si>
  <si>
    <t>Плата за размещение отходов производства и потребления</t>
  </si>
  <si>
    <t>048 1 12 01041 01 0000 120</t>
  </si>
  <si>
    <t>Плата за размещение твердых коммунальных отходов</t>
  </si>
  <si>
    <t>048 1 12 01042 01 0000 120</t>
  </si>
  <si>
    <t>Плата за иные виды негативного воздействия на окружающую среду</t>
  </si>
  <si>
    <t>048 1 12 01050 01 0000 120</t>
  </si>
  <si>
    <t>Плата за выбросы загрязняющих веществ, образующихся при сжигании на факельных установках и (или) рассеивании попутного нефтяного газа</t>
  </si>
  <si>
    <t>048 1 12 01070 01 0000 120</t>
  </si>
  <si>
    <t>Прочие доходы от компенсации затрат государства</t>
  </si>
  <si>
    <t>040 1 13 02990 00 0000 130</t>
  </si>
  <si>
    <t>Прочие доходы от компенсации затрат бюджетов городских округов</t>
  </si>
  <si>
    <t>040 1 13 02994 04 0000 130</t>
  </si>
  <si>
    <t>ДОХОДЫ ОТ ПРОДАЖИ МАТЕРИАЛЬНЫХ И НЕМАТЕРИАЛЬНЫХ АКТИВОВ</t>
  </si>
  <si>
    <t>040 1 14 00000 00 0000 000</t>
  </si>
  <si>
    <t xml:space="preserve">Доходы от продажи квартир </t>
  </si>
  <si>
    <t>040 1 14 01000 00 0000 410</t>
  </si>
  <si>
    <t xml:space="preserve">Доходы от продажи квартир, находящихся в собственности городских округов </t>
  </si>
  <si>
    <t>040 1 14 01040 04 0000 410</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</si>
  <si>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</si>
  <si>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040 1 14 02000 00 0000 000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</si>
  <si>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</si>
  <si>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</si>
  <si>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</si>
  <si>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040 1 14 02043 04 0000 410</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</si>
  <si>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</si>
  <si>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040 1 14 06000 00 0000 430</t>
  </si>
  <si>
    <t>Доходы от продажи земельных участков, государственная собственность на которые не разграничена</t>
  </si>
  <si>
    <t>040 1 14 06010 00 0000 430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</si>
  <si>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</si>
  <si>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040 1 14 06012 04 0000 430</t>
  </si>
  <si>
    <t>ШТРАФЫ, САНКЦИИ, ВОЗМЕЩЕНИЕ УЩЕРБА</t>
  </si>
  <si>
    <t>000 1 16 00000 00 0000 000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</si>
  <si>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</si>
  <si>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</si>
  <si>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</si>
  <si>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170 1 16 01192 01 0022 140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</si>
  <si>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</si>
  <si>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</si>
  <si>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040 1 16 07090 04 0000 140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</si>
  <si>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</si>
  <si>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040 1 16 10081 00 0000 140</t>
  </si>
  <si>
    <t>Платежи в целях возмещения ущерба  при расторжении муниципального контракта, заключенного с муниципальным органом городского округа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</si>
  <si>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040 1 16 10081 04 0000 140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</si>
  <si>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</si>
  <si>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322 1 16 01200 01 0000 140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</si>
  <si>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</si>
  <si>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322 1 16 01203 01 0000 140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</si>
  <si>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</si>
  <si>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000 1 16 10123 01 0041 140</t>
  </si>
  <si>
    <t>141 1 16 10123 01 0041 140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</si>
  <si>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</si>
  <si>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</si>
  <si>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690 1 16 01153 01 0006 140</t>
  </si>
  <si>
    <t>690 1 16 01153 01 9000 140</t>
  </si>
  <si>
    <t xml:space="preserve">БЕЗВОЗМЕЗДНЫЕ ПОСТУПЛЕНИЯ </t>
  </si>
  <si>
    <t>040 2 00 00000 00 0000 000</t>
  </si>
  <si>
    <t>БЕЗВОЗМЕЗДНЫЕ ПОСТУПЛЕНИЯ ОТ ДРУГИХ БЮДЖЕТОВ БЮДЖЕТНОЙ СИСТЕМЫ РОССИЙСКОЙ ФЕДЕРАЦИИ</t>
  </si>
  <si>
    <t>040 2 02 00000 00 0000 000</t>
  </si>
  <si>
    <t>Дотации бюджетам субъектов Российской Федерации и муниципальных образований</t>
  </si>
  <si>
    <t>040 2 02 10000 00 0000 150</t>
  </si>
  <si>
    <t>Дотации на выравнивание бюджетной обеспеченности</t>
  </si>
  <si>
    <t>040 2 02 15001 00 0000 150</t>
  </si>
  <si>
    <t>Дотации бюджетам городских округов на выравнивание бюджетной обеспеченности муниципальных районов (городских округов) из регионального фонда финансовой поддержки муниципальных районов (городских округов)</t>
  </si>
  <si>
    <t>040 2 02 15001 04 0010 150</t>
  </si>
  <si>
    <t>Дотации бюджетам на поддержку мер по обеспечению сбалансированности бюджетов</t>
  </si>
  <si>
    <t>040 2 02 15002 00 0000 150</t>
  </si>
  <si>
    <t xml:space="preserve">Дотации бюджетам городских округов на обеспечение сбалансированности местных бюджетов </t>
  </si>
  <si>
    <t>040 2 02 15002 04 0000 150</t>
  </si>
  <si>
    <t>Субсидии бюджетам бюджетной системы Российской Федерации (межбюджетные субсидии)</t>
  </si>
  <si>
    <t>040 2 02 20000 00 0000 150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</si>
  <si>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</si>
  <si>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040 2 02 20041 00 0000 150</t>
  </si>
  <si>
    <t>Субсидии на приобретение и установку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t>
  </si>
  <si>
    <t>Субсидии на реконструкцию, расширение, модернизацию, строительство коммунальных объектов</t>
  </si>
  <si>
    <t>040 2 02 20077 00 0000 150</t>
  </si>
  <si>
    <t>Субсидии бюджетам городских округов на софинансирование капитальных вложений в объекты муниципальной собственности</t>
  </si>
  <si>
    <t>Субсидии бюджетам на государственную финансовую поддержку спортивных организаций, осуществляющих подготовку спортивного резерва для сборных команд Российской Федерации</t>
  </si>
  <si>
    <t>040 2 02 25081 00 0000 150</t>
  </si>
  <si>
    <t>Субсидии бюджетам городских округов на государственную поддержку спортивных организаций, осуществляющих подготовку спортивного резерва для сборных команд Российской Федерации</t>
  </si>
  <si>
    <t xml:space="preserve">Субсидии бюджетам городских округов на государственную поддержку спортивных организаций, осуществляющих подготовку спортивного резерва для сборных команд Российской Федерации </t>
  </si>
  <si>
    <t xml:space="preserve">Субсидии бюджетам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
</t>
  </si>
  <si>
    <t>040 2 02 25178 00 0000 150</t>
  </si>
  <si>
    <t xml:space="preserve">Субсидии бюджетам городских округов на мероприятия по переселению граждан из непредназначенных для проживания строений, созданных в период промышленного освоения Сибири и Дальнего Востока
</t>
  </si>
  <si>
    <t>040 2 02 25178 04 0000 150</t>
  </si>
  <si>
    <t>Субсидии бюджетам на строительство и реконструкцию (модернизацию) объектов питьевого водоснабжения</t>
  </si>
  <si>
    <t>000 2 02 25243 00 0000 150</t>
  </si>
  <si>
    <t>Субсидии бюджетам городских округов на строительство и реконструкцию (модернизацию) объектов питьевого водоснабжения</t>
  </si>
  <si>
    <t>Субсидии бюджетам на реализацию мероприятий по обеспечению жильем молодых семей</t>
  </si>
  <si>
    <t>040 2 02 25497 00 0000 150</t>
  </si>
  <si>
    <t>Субсидии бюджетам городских округов на мероприятия подпрограммы "Обеспечение жильем молодых семей" федеральной целевой программы "Жилище" на 2015–2020 годы</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</si>
  <si>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</si>
  <si>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040 2 02 25555 00 0000 150</t>
  </si>
  <si>
    <t xml:space="preserve">Субсидии бюджетам городских округов на поддержку обустройства мест массового отдыха населения (городских парков) </t>
  </si>
  <si>
    <t xml:space="preserve"> Субсидии бюджетам городских округов на поддержку обустройства мест массового отдыха населения (городских парков)</t>
  </si>
  <si>
    <t xml:space="preserve">Прочие субсидии бюджетам городских округов
</t>
  </si>
  <si>
    <t>040 2 02 29999 00 0000 150</t>
  </si>
  <si>
    <t>Субсидии на обеспечение функционирования и развития систем видеонаблюдения в сфере общественного порядка</t>
  </si>
  <si>
    <t>Субсидии на создание условий для деятельности народных дружин</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</si>
  <si>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</si>
  <si>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 xml:space="preserve">Прочие субсидии бюджетам городских округов на организацию предоставления государственных услуг в многофункциональных центрах предоставления государственных и муниципальных услуг </t>
  </si>
  <si>
    <t>Субсидии для реализации полномочий в области жилищных отношений</t>
  </si>
  <si>
    <t>Субсидии для реализации полномочий в области жилищного строительства</t>
  </si>
  <si>
    <t>Субсидии на реализацию полномочий в сфере жилищно-коммунального комплекса</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</si>
  <si>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</si>
  <si>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r>
      <t xml:space="preserve">Субсидии на развитие сферы культуры в муниципальных образованиях Ханты-Мансийского автономного округа – Югры </t>
    </r>
    <r>
      <rPr>
        <i/>
        <sz val="12"/>
        <rFont val="Times New Roman"/>
        <family val="1"/>
        <charset val="204"/>
      </rPr>
      <t>(Развитие библиотечного дела)</t>
    </r>
  </si>
  <si>
    <t>Субсидии на содействие развитию исторических и иных местных традиций</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</si>
  <si>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</si>
  <si>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r>
      <t xml:space="preserve">Субсидии на поддержку малого и среднего предпринимательства </t>
    </r>
    <r>
      <rPr>
        <i/>
        <sz val="12"/>
        <rFont val="Times New Roman"/>
        <family val="1"/>
        <charset val="204"/>
      </rPr>
      <t>(Региональный проект "Популяризация предпринимателства")</t>
    </r>
  </si>
  <si>
    <t>Субсидии на поддержку малого и среднего предпринимательства  (Региональный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</si>
  <si>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Субвенции бюджетам субъектов Российской Федерации и муниципальных образований</t>
  </si>
  <si>
    <t>040 2 02 30000 00 0000 150</t>
  </si>
  <si>
    <t>Субвенции местным бюджетам на выполнение передаваемых полномочий субъектов Российской Федерации</t>
  </si>
  <si>
    <t>040 2 02 30024 00 0000 150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</si>
  <si>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</si>
  <si>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 xml:space="preserve">Субвенции бюджетам городских округов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t>
  </si>
  <si>
    <t xml:space="preserve">Субвенции бюджетам городских округов на поддержку животноводства, переработки и реализации продукциии животноводства </t>
  </si>
  <si>
    <t xml:space="preserve">Субвенции бюджетам городских округов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 </t>
  </si>
  <si>
    <t>Субвенции бюджетам городских округов на осуществление отдельных государственных полномочий в сфере трудовых отношений и государственного управления охраной труда</t>
  </si>
  <si>
    <t xml:space="preserve">Субвенции бюджетам городских округов на поддержку малых форм хозяйствования </t>
  </si>
  <si>
    <t xml:space="preserve">Субвенции бюджетам городских округов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t>
  </si>
  <si>
    <t xml:space="preserve">Субвенции бюджетам городских округов на осуществление отдельных полномочий Ханты-Мансийского автономного округа – Югры по организации деятельности по обращению с твердыми коммунальными отходами </t>
  </si>
  <si>
    <t>Единая 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</si>
  <si>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 xml:space="preserve">Субвенции бюджетам городских округов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t>
  </si>
  <si>
    <t xml:space="preserve">Субвенции бюджетам городских округов на организацию и обеспечение отдыха и оздоровления детей, в том числе в этнической среде </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</si>
  <si>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</si>
  <si>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 xml:space="preserve">Субвенции бюджетам городских округов на организацию осуществления мероприятий по проведению дезинсекции и дератизации в Ханты-Мансийском автономном округе- Югре </t>
  </si>
  <si>
    <t xml:space="preserve">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t>
  </si>
  <si>
    <t>Единая субвенции бюджетам городских округов на осуществление деятельности по опеке и попечительству</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</si>
  <si>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</si>
  <si>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040 2 02 30029 00 0000 150</t>
  </si>
  <si>
    <t>Субвенции бюджетам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</si>
  <si>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040 2 02 30029 04 0000 150</t>
  </si>
  <si>
    <t>Субвенции бюджетам муниципальных образований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</si>
  <si>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040 2 02 35082 00 0000 150</t>
  </si>
  <si>
    <t xml:space="preserve">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</si>
  <si>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040 2 02 35082 04 0000 150</t>
  </si>
  <si>
    <t>Субвенции бюджетам на осуществление первичного воинского учета на территориях, где отсутствуют военные комиссариаты</t>
  </si>
  <si>
    <t>040 2 02 35118 00 0000 150</t>
  </si>
  <si>
    <t xml:space="preserve">Субвенции бюджетам городских округов на осуществление первичного воинского учета на территориях, где отсутствуют военные комиссариаты </t>
  </si>
  <si>
    <t>040 2 02 35118 04 0000 150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</si>
  <si>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</si>
  <si>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040 2 02 35120 00 0000 150</t>
  </si>
  <si>
    <t xml:space="preserve">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</si>
  <si>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040 2 02 35120 04 0000 150</t>
  </si>
  <si>
    <t xml:space="preserve">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</si>
  <si>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040 2 02 35135 00 0000 150</t>
  </si>
  <si>
    <t xml:space="preserve">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</si>
  <si>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</si>
  <si>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040 2 02 35176 00 0000 150</t>
  </si>
  <si>
    <t xml:space="preserve">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</si>
  <si>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Субвенции бюджетам на проведение Всероссийской переписи населения 2020 года</t>
  </si>
  <si>
    <t>040 2 02 35469 00 0000 150</t>
  </si>
  <si>
    <t>Субвенции бюджетам городских округов на проведение Всероссийской переписи населения 2020 года</t>
  </si>
  <si>
    <t>040 2 02 35469 04 0000 150</t>
  </si>
  <si>
    <t>040 2 02 35930 00 0000 150</t>
  </si>
  <si>
    <t>Иные межбюджетные трансферты</t>
  </si>
  <si>
    <t>040 2 02 40000 00 0000 150</t>
  </si>
  <si>
    <t>Прочие межбюджетные трансферты, передаваемые бюджетам</t>
  </si>
  <si>
    <t>040 2 02 49999 00 0000 150</t>
  </si>
  <si>
    <t xml:space="preserve">
Прочие межбюджетные трансферты, передаваемые бюджетам городских округов</t>
  </si>
  <si>
    <t>040 2 02 49999 04 0000 150</t>
  </si>
  <si>
    <t xml:space="preserve">Прочие межбюджетные трансферты, передаваемые бюджетам городских округов, на реализацию мероприятий государственной программы "Содействие занятости населения в Ханты-Мансийском автономном округе - Югре на 2018-2025  годы и на период до 2030 года" по содействию трудоустройству граждан </t>
  </si>
  <si>
    <t xml:space="preserve">Прочие межбюджетные трансферты, передаваемые бюджетам городских округов, на реализацию мероприятий государственной программы "Содействие занятости населения в Ханты-Мансийском автономном округе - Югре на 2018-2025  годы и на период до 2030 года" по содействию трудоустройству граждан с инвалидностью и их адаптация на рынке труда </t>
  </si>
  <si>
    <t>ВОЗВРАТ ОСТАТКОВ СУБСИДИЙ, СУБВЕНЦИЙ И ИНЫХ МЕЖБЮДЖЕТНЫХ ТРАНСФЕРТОВ, ИМЕЮЩИХ ЦЕЛЕВОЕ НАЗНАЧЕНИЕ, ПРОШЛЫХ ЛЕТ</t>
  </si>
  <si>
    <t>040 2 19 00000 00 0000 000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</si>
  <si>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</si>
  <si>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040 2 19 60010 04 0000 150</t>
  </si>
  <si>
    <t xml:space="preserve">ВСЕГО ДОХОДОВ </t>
  </si>
  <si>
    <t xml:space="preserve"> Ожидаемое исполнение доходной части бюджета муниципального образования городской округ город Пыть-Ях за 2020 год</t>
  </si>
  <si>
    <t>Приложение № 1  к пояснительной записке</t>
  </si>
  <si>
    <t>По уведомлениям округа</t>
  </si>
  <si>
    <t>Подлежит корректировке</t>
  </si>
  <si>
    <t>Уточненный план</t>
  </si>
  <si>
    <t>040 2 02 20077 04 0000 150</t>
  </si>
  <si>
    <t>040 2 02 20000 04 0001 150</t>
  </si>
  <si>
    <t>040 2 02 25081 04 0000 150</t>
  </si>
  <si>
    <t>040 2 02 25243 04 0000 150</t>
  </si>
  <si>
    <t>040 2 02 25497 04 0000 150</t>
  </si>
  <si>
    <t>040 2 02 25555 04 0000 150</t>
  </si>
  <si>
    <t>040 2 02 29999 04 0000 150</t>
  </si>
  <si>
    <t>040 2 02 30024 04 0000 150</t>
  </si>
  <si>
    <t>040 2 02 35135 04 0000 150</t>
  </si>
  <si>
    <t>040 2 02 35176 04 0000 150</t>
  </si>
  <si>
    <t>040 2 02 35930 04 0000 150</t>
  </si>
  <si>
    <t>Прочие межбюджетные трансферты, передаваемые бюджетам городских округов</t>
  </si>
  <si>
    <t>рубли</t>
  </si>
  <si>
    <t>Субвенции бюджетам на государственную регистрацию актов гражданского состояния</t>
  </si>
  <si>
    <t>Субвенции бюджетам городских округов на государственную регистрацию актов гражданского состояния (Ф/Б)</t>
  </si>
  <si>
    <t>Субвенции бюджетам городских округов на государственную регистрацию актов гражданского состояния (О/Б)</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</si>
</sst>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_-* #,##0.00_р_._-;\-* #,##0.00_р_._-;_-* &quot;-&quot;??_р_._-;_-@_-"/>
    <numFmt numFmtId="166" formatCode="#,##0.0;[Red]\-#,##0.0;0.0"/>
  </numFmts>
  <fonts count="12" x14ac:knownFonts="1">
    <font>
      <sz val="10"/>
      <name val="Arial Cyr"/>
      <charset val="204"/>
    </font>
    <font>
      <sz val="10"/>
      <name val="Arial"/>
      <family val="2"/>
      <charset val="204"/>
    </font>
    <font>
      <b/>
      <sz val="12"/>
      <name val="Times New Roman"/>
      <family val="1"/>
      <charset val="204"/>
    </font>
    <font>
      <sz val="12"/>
      <name val="Times New Roman"/>
      <family val="1"/>
      <charset val="204"/>
    </font>
    <font>
      <sz val="10"/>
      <name val="Arial Cyr"/>
      <charset val="204"/>
    </font>
    <font>
      <b/>
      <sz val="14"/>
      <name val="Times New Roman"/>
      <family val="1"/>
      <charset val="204"/>
    </font>
    <font>
      <sz val="11"/>
      <name val="Times New Roman"/>
      <family val="1"/>
      <charset val="204"/>
    </font>
    <font>
      <b/>
      <sz val="11"/>
      <name val="Times New Roman"/>
      <family val="1"/>
      <charset val="204"/>
    </font>
    <font>
      <i/>
      <sz val="12"/>
      <name val="Times New Roman"/>
      <family val="1"/>
      <charset val="204"/>
    </font>
    <font>
      <b/>
      <i/>
      <sz val="12"/>
      <name val="Times New Roman"/>
      <family val="1"/>
      <charset val="204"/>
    </font>
    <font>
      <sz val="10"/>
      <name val="Times New Roman"/>
      <family val="1"/>
      <charset val="204"/>
    </font>
    <font>
      <sz val="12"/>
      <color indexed="10"/>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s>
  <cellStyleXfs count="6">
    <xf numFmtId="0" fontId="0" fillId="0" borderId="0"/>
    <xf numFmtId="165" fontId="4" fillId="0" borderId="0" applyFont="0" applyFill="0" applyBorder="0" applyAlignment="0" applyProtection="0"/>
    <xf numFmtId="0" fontId="1" fillId="0" borderId="0"/>
    <xf numFmtId="0" fontId="10" fillId="0" borderId="0"/>
    <xf numFmtId="0" fontId="1" fillId="0" borderId="0"/>
    <xf numFmtId="0" fontId="1" fillId="0" borderId="0"/>
  </cellStyleXfs>
  <cellXfs count="75">
    <xf numFmtId="0" fontId="0" fillId="0" borderId="0" xfId="0"/>
    <xf numFmtId="0" fontId="2" fillId="2" borderId="0" xfId="2" applyFont="1" applyFill="1" applyAlignment="1">
      <alignment horizontal="center"/>
    </xf>
    <xf numFmtId="0" fontId="3" fillId="2" borderId="0" xfId="2" applyFont="1" applyFill="1" applyBorder="1"/>
    <xf numFmtId="0" fontId="7" fillId="2" borderId="1" xfId="2" applyNumberFormat="1" applyFont="1" applyFill="1" applyBorder="1" applyAlignment="1">
      <alignment horizontal="center" vertical="center" wrapText="1"/>
    </xf>
    <xf numFmtId="0" fontId="3" fillId="2" borderId="0" xfId="2" applyFont="1" applyFill="1" applyBorder="1" applyAlignment="1">
      <alignment horizontal="center"/>
    </xf>
    <xf numFmtId="0" fontId="3" fillId="2" borderId="0" xfId="2" applyFont="1" applyFill="1"/>
    <xf numFmtId="164" fontId="3" fillId="2" borderId="0" xfId="2" applyNumberFormat="1" applyFont="1" applyFill="1" applyBorder="1"/>
    <xf numFmtId="164" fontId="3" fillId="2" borderId="0" xfId="2" applyNumberFormat="1" applyFont="1" applyFill="1" applyBorder="1" applyAlignment="1">
      <alignment horizontal="center"/>
    </xf>
    <xf numFmtId="0" fontId="3" fillId="2" borderId="0" xfId="2" applyFont="1" applyFill="1" applyBorder="1" applyAlignment="1"/>
    <xf numFmtId="0" fontId="3" fillId="2" borderId="0" xfId="2" applyFont="1" applyFill="1" applyAlignment="1"/>
    <xf numFmtId="4" fontId="3" fillId="2" borderId="1" xfId="2" applyNumberFormat="1" applyFont="1" applyFill="1" applyBorder="1" applyAlignment="1">
      <alignment horizontal="right"/>
    </xf>
    <xf numFmtId="0" fontId="8" fillId="2" borderId="0" xfId="2" applyFont="1" applyFill="1" applyBorder="1"/>
    <xf numFmtId="0" fontId="8" fillId="2" borderId="0" xfId="2" applyFont="1" applyFill="1"/>
    <xf numFmtId="0" fontId="3" fillId="2" borderId="1" xfId="2" applyNumberFormat="1" applyFont="1" applyFill="1" applyBorder="1" applyAlignment="1" applyProtection="1">
      <alignment horizontal="left" wrapText="1"/>
      <protection hidden="1"/>
    </xf>
    <xf numFmtId="49" fontId="3" fillId="2" borderId="1" xfId="2" applyNumberFormat="1" applyFont="1" applyFill="1" applyBorder="1" applyAlignment="1" applyProtection="1">
      <alignment horizontal="center" wrapText="1"/>
      <protection hidden="1"/>
    </xf>
    <xf numFmtId="0" fontId="8" fillId="2" borderId="1" xfId="2" applyNumberFormat="1" applyFont="1" applyFill="1" applyBorder="1" applyAlignment="1" applyProtection="1">
      <alignment horizontal="left" wrapText="1"/>
      <protection hidden="1"/>
    </xf>
    <xf numFmtId="49" fontId="8" fillId="2" borderId="1" xfId="2" applyNumberFormat="1" applyFont="1" applyFill="1" applyBorder="1" applyAlignment="1" applyProtection="1">
      <alignment horizontal="center" wrapText="1"/>
      <protection hidden="1"/>
    </xf>
    <xf numFmtId="4" fontId="8" fillId="2" borderId="1" xfId="2" applyNumberFormat="1" applyFont="1" applyFill="1" applyBorder="1" applyAlignment="1">
      <alignment horizontal="right"/>
    </xf>
    <xf numFmtId="4" fontId="8" fillId="2" borderId="1" xfId="2" applyNumberFormat="1" applyFont="1" applyFill="1" applyBorder="1"/>
    <xf numFmtId="0" fontId="8" fillId="2" borderId="1" xfId="0" applyFont="1" applyFill="1" applyBorder="1" applyAlignment="1">
      <alignment horizontal="left" wrapText="1"/>
    </xf>
    <xf numFmtId="0" fontId="9" fillId="2" borderId="0" xfId="2" applyFont="1" applyFill="1" applyAlignment="1">
      <alignment horizontal="center"/>
    </xf>
    <xf numFmtId="49" fontId="2" fillId="2" borderId="1" xfId="2" applyNumberFormat="1" applyFont="1" applyFill="1" applyBorder="1" applyAlignment="1" applyProtection="1">
      <alignment horizontal="center" wrapText="1"/>
      <protection hidden="1"/>
    </xf>
    <xf numFmtId="0" fontId="3" fillId="2" borderId="1" xfId="2" applyNumberFormat="1" applyFont="1" applyFill="1" applyBorder="1" applyAlignment="1" applyProtection="1">
      <alignment wrapText="1"/>
      <protection hidden="1"/>
    </xf>
    <xf numFmtId="4" fontId="3" fillId="2" borderId="1" xfId="2" applyNumberFormat="1" applyFont="1" applyFill="1" applyBorder="1" applyAlignment="1" applyProtection="1">
      <alignment horizontal="right" wrapText="1"/>
      <protection hidden="1"/>
    </xf>
    <xf numFmtId="0" fontId="2" fillId="2" borderId="0" xfId="2" applyFont="1" applyFill="1"/>
    <xf numFmtId="4" fontId="3" fillId="2" borderId="1" xfId="2" applyNumberFormat="1" applyFont="1" applyFill="1" applyBorder="1"/>
    <xf numFmtId="40" fontId="3" fillId="2" borderId="1" xfId="4" applyNumberFormat="1" applyFont="1" applyFill="1" applyBorder="1" applyAlignment="1" applyProtection="1">
      <alignment horizontal="left" wrapText="1"/>
      <protection hidden="1"/>
    </xf>
    <xf numFmtId="0" fontId="7" fillId="2" borderId="0" xfId="2" applyFont="1" applyFill="1" applyAlignment="1">
      <alignment horizontal="center"/>
    </xf>
    <xf numFmtId="164" fontId="8" fillId="2" borderId="0" xfId="2" applyNumberFormat="1" applyFont="1" applyFill="1" applyBorder="1" applyAlignment="1">
      <alignment horizontal="center"/>
    </xf>
    <xf numFmtId="49" fontId="3" fillId="2" borderId="0" xfId="2" applyNumberFormat="1" applyFont="1" applyFill="1"/>
    <xf numFmtId="4" fontId="7" fillId="2" borderId="0" xfId="2" applyNumberFormat="1" applyFont="1" applyFill="1" applyBorder="1"/>
    <xf numFmtId="0" fontId="3" fillId="2" borderId="0" xfId="2" applyFont="1" applyFill="1" applyAlignment="1">
      <alignment horizontal="left"/>
    </xf>
    <xf numFmtId="0" fontId="3" fillId="2" borderId="0" xfId="2" applyFont="1" applyFill="1" applyAlignment="1">
      <alignment horizontal="center"/>
    </xf>
    <xf numFmtId="49" fontId="3" fillId="2" borderId="0" xfId="2" applyNumberFormat="1" applyFont="1" applyFill="1" applyAlignment="1">
      <alignment horizontal="right"/>
    </xf>
    <xf numFmtId="0" fontId="3" fillId="2" borderId="0" xfId="2" applyNumberFormat="1" applyFont="1" applyFill="1" applyAlignment="1" applyProtection="1">
      <alignment horizontal="left"/>
      <protection hidden="1"/>
    </xf>
    <xf numFmtId="49" fontId="3" fillId="2" borderId="0" xfId="2" applyNumberFormat="1" applyFont="1" applyFill="1" applyAlignment="1" applyProtection="1">
      <protection hidden="1"/>
    </xf>
    <xf numFmtId="4" fontId="3" fillId="2" borderId="0" xfId="2" applyNumberFormat="1" applyFont="1" applyFill="1" applyBorder="1"/>
    <xf numFmtId="0" fontId="6" fillId="2" borderId="0" xfId="2" applyNumberFormat="1" applyFont="1" applyFill="1" applyAlignment="1" applyProtection="1">
      <alignment horizontal="left"/>
      <protection hidden="1"/>
    </xf>
    <xf numFmtId="49" fontId="6" fillId="2" borderId="0" xfId="2" applyNumberFormat="1" applyFont="1" applyFill="1" applyAlignment="1" applyProtection="1">
      <alignment horizontal="centerContinuous"/>
      <protection hidden="1"/>
    </xf>
    <xf numFmtId="0" fontId="7" fillId="2" borderId="1" xfId="0" applyFont="1" applyFill="1" applyBorder="1" applyAlignment="1">
      <alignment horizontal="center" vertical="center" wrapText="1"/>
    </xf>
    <xf numFmtId="0" fontId="2" fillId="2" borderId="1" xfId="0" applyFont="1" applyFill="1" applyBorder="1" applyAlignment="1">
      <alignment horizontal="left"/>
    </xf>
    <xf numFmtId="4" fontId="2" fillId="2" borderId="1" xfId="2" applyNumberFormat="1" applyFont="1" applyFill="1" applyBorder="1" applyAlignment="1">
      <alignment horizontal="right"/>
    </xf>
    <xf numFmtId="4" fontId="2" fillId="2" borderId="1" xfId="1" applyNumberFormat="1" applyFont="1" applyFill="1" applyBorder="1" applyAlignment="1" applyProtection="1">
      <alignment horizontal="right" wrapText="1"/>
      <protection hidden="1"/>
    </xf>
    <xf numFmtId="0" fontId="2" fillId="2" borderId="1" xfId="2" applyNumberFormat="1" applyFont="1" applyFill="1" applyBorder="1" applyAlignment="1" applyProtection="1">
      <alignment horizontal="left" wrapText="1"/>
      <protection hidden="1"/>
    </xf>
    <xf numFmtId="0" fontId="2" fillId="2" borderId="1" xfId="0" applyFont="1" applyFill="1" applyBorder="1" applyAlignment="1">
      <alignment horizontal="left" wrapText="1"/>
    </xf>
    <xf numFmtId="0" fontId="3" fillId="2" borderId="1" xfId="0" applyFont="1" applyFill="1" applyBorder="1" applyAlignment="1">
      <alignment wrapText="1"/>
    </xf>
    <xf numFmtId="0" fontId="3" fillId="2" borderId="1" xfId="0" applyFont="1" applyFill="1" applyBorder="1"/>
    <xf numFmtId="0" fontId="3" fillId="2" borderId="1" xfId="0" applyFont="1" applyFill="1" applyBorder="1" applyAlignment="1">
      <alignment horizontal="left" wrapText="1"/>
    </xf>
    <xf numFmtId="0" fontId="3" fillId="2" borderId="1" xfId="3" applyNumberFormat="1" applyFont="1" applyFill="1" applyBorder="1" applyAlignment="1" applyProtection="1">
      <alignment horizontal="left" wrapText="1"/>
      <protection hidden="1"/>
    </xf>
    <xf numFmtId="4" fontId="3" fillId="2" borderId="1" xfId="1" applyNumberFormat="1" applyFont="1" applyFill="1" applyBorder="1" applyAlignment="1" applyProtection="1">
      <alignment horizontal="right" wrapText="1"/>
      <protection hidden="1"/>
    </xf>
    <xf numFmtId="0" fontId="2" fillId="2" borderId="1" xfId="2" applyNumberFormat="1" applyFont="1" applyFill="1" applyBorder="1" applyAlignment="1" applyProtection="1">
      <alignment wrapText="1"/>
      <protection hidden="1"/>
    </xf>
    <xf numFmtId="0" fontId="2" fillId="2" borderId="1" xfId="2" applyNumberFormat="1" applyFont="1" applyFill="1" applyBorder="1" applyAlignment="1" applyProtection="1">
      <alignment horizontal="left" wrapText="1" shrinkToFit="1"/>
      <protection hidden="1"/>
    </xf>
    <xf numFmtId="0" fontId="2" fillId="2" borderId="0" xfId="2" applyFont="1" applyFill="1" applyBorder="1"/>
    <xf numFmtId="4" fontId="2" fillId="2" borderId="1" xfId="2" applyNumberFormat="1" applyFont="1" applyFill="1" applyBorder="1" applyAlignment="1" applyProtection="1">
      <alignment horizontal="right" wrapText="1"/>
      <protection hidden="1"/>
    </xf>
    <xf numFmtId="4" fontId="2" fillId="2" borderId="1" xfId="2" applyNumberFormat="1" applyFont="1" applyFill="1" applyBorder="1"/>
    <xf numFmtId="1" fontId="2" fillId="2" borderId="1" xfId="0" applyNumberFormat="1" applyFont="1" applyFill="1" applyBorder="1" applyAlignment="1">
      <alignment horizontal="center"/>
    </xf>
    <xf numFmtId="40" fontId="2" fillId="2" borderId="1" xfId="4" applyNumberFormat="1" applyFont="1" applyFill="1" applyBorder="1" applyAlignment="1" applyProtection="1">
      <alignment horizontal="left" wrapText="1"/>
      <protection hidden="1"/>
    </xf>
    <xf numFmtId="166" fontId="2" fillId="2" borderId="1" xfId="5" applyNumberFormat="1" applyFont="1" applyFill="1" applyBorder="1" applyAlignment="1" applyProtection="1">
      <alignment horizontal="left" vertical="center" wrapText="1"/>
      <protection hidden="1"/>
    </xf>
    <xf numFmtId="0" fontId="9" fillId="2" borderId="1" xfId="2" applyNumberFormat="1" applyFont="1" applyFill="1" applyBorder="1" applyAlignment="1" applyProtection="1">
      <alignment horizontal="left" wrapText="1"/>
      <protection hidden="1"/>
    </xf>
    <xf numFmtId="49" fontId="9" fillId="2" borderId="1" xfId="2" applyNumberFormat="1" applyFont="1" applyFill="1" applyBorder="1" applyAlignment="1" applyProtection="1">
      <alignment horizontal="center" wrapText="1"/>
      <protection hidden="1"/>
    </xf>
    <xf numFmtId="4" fontId="9" fillId="2" borderId="1" xfId="2" applyNumberFormat="1" applyFont="1" applyFill="1" applyBorder="1" applyAlignment="1" applyProtection="1">
      <alignment horizontal="right" wrapText="1"/>
      <protection hidden="1"/>
    </xf>
    <xf numFmtId="4" fontId="8" fillId="2" borderId="1" xfId="2" applyNumberFormat="1" applyFont="1" applyFill="1" applyBorder="1" applyAlignment="1" applyProtection="1">
      <alignment horizontal="right" wrapText="1"/>
      <protection hidden="1"/>
    </xf>
    <xf numFmtId="0" fontId="2" fillId="2" borderId="1" xfId="2" applyNumberFormat="1" applyFont="1" applyFill="1" applyBorder="1" applyAlignment="1" applyProtection="1">
      <alignment vertical="top" wrapText="1"/>
      <protection hidden="1"/>
    </xf>
    <xf numFmtId="0" fontId="3" fillId="2" borderId="0" xfId="2" applyNumberFormat="1" applyFont="1" applyFill="1" applyBorder="1"/>
    <xf numFmtId="0" fontId="2" fillId="2" borderId="0" xfId="2" applyFont="1" applyFill="1" applyBorder="1" applyAlignment="1">
      <alignment horizontal="center"/>
    </xf>
    <xf numFmtId="14" fontId="3" fillId="2" borderId="0" xfId="2" applyNumberFormat="1" applyFont="1" applyFill="1" applyBorder="1"/>
    <xf numFmtId="0" fontId="3" fillId="2" borderId="0" xfId="2" applyNumberFormat="1" applyFont="1" applyFill="1"/>
    <xf numFmtId="4" fontId="2" fillId="2" borderId="0" xfId="2" applyNumberFormat="1" applyFont="1" applyFill="1"/>
    <xf numFmtId="4" fontId="11" fillId="2" borderId="0" xfId="2" applyNumberFormat="1" applyFont="1" applyFill="1" applyBorder="1"/>
    <xf numFmtId="0" fontId="3" fillId="0" borderId="1" xfId="0" applyFont="1" applyBorder="1" applyAlignment="1">
      <alignment wrapText="1"/>
    </xf>
    <xf numFmtId="0" fontId="5" fillId="2" borderId="0" xfId="0" applyFont="1" applyFill="1" applyAlignment="1">
      <alignment horizontal="center" vertical="center" wrapText="1"/>
    </xf>
    <xf numFmtId="0" fontId="2" fillId="2" borderId="2" xfId="2" applyFont="1" applyFill="1" applyBorder="1" applyAlignment="1">
      <alignment horizontal="center" vertical="center" textRotation="90" wrapText="1"/>
    </xf>
    <xf numFmtId="0" fontId="2" fillId="2" borderId="3" xfId="2" applyFont="1" applyFill="1" applyBorder="1" applyAlignment="1">
      <alignment horizontal="center"/>
    </xf>
    <xf numFmtId="0" fontId="8" fillId="2" borderId="3" xfId="2" applyFont="1" applyFill="1" applyBorder="1" applyAlignment="1">
      <alignment horizontal="center"/>
    </xf>
    <xf numFmtId="0" fontId="9" fillId="2" borderId="3" xfId="2" applyFont="1" applyFill="1" applyBorder="1" applyAlignment="1">
      <alignment horizontal="center"/>
    </xf>
  </cellXfs>
  <cellStyles count="6">
    <cellStyle name="Обычный" xfId="0" builtinId="0"/>
    <cellStyle name="Обычный 2" xfId="5"/>
    <cellStyle name="Обычный_Tmp1" xfId="4"/>
    <cellStyle name="Обычный_Tmp2" xfId="2"/>
    <cellStyle name="Обычный_Роспись по видам доходов" xfId="3"/>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27"/>
  <sheetViews>
    <sheetView tabSelected="1" view="pageBreakPreview" topLeftCell="B1" zoomScaleNormal="73" zoomScaleSheetLayoutView="100" workbookViewId="0">
      <pane ySplit="9" topLeftCell="A10" activePane="bottomLeft" state="frozen"/>
      <selection pane="bottomLeft" activeCell="B14" sqref="B14"/>
    </sheetView>
  </sheetViews>
  <sheetFormatPr defaultColWidth="9.140625" defaultRowHeight="15.75" x14ac:dyDescent="0.25"/>
  <cols>
    <col min="1" max="1" width="6.5703125" style="1" customWidth="1"/>
    <col min="2" max="2" width="89.7109375" style="31" customWidth="1"/>
    <col min="3" max="3" width="31.85546875" style="29" customWidth="1"/>
    <col min="4" max="5" width="18.85546875" style="2" customWidth="1"/>
    <col min="6" max="6" width="16.5703125" style="2" customWidth="1"/>
    <col min="7" max="7" width="22" style="2" customWidth="1"/>
    <col min="8" max="8" width="22.7109375" style="2" customWidth="1"/>
    <col min="9" max="9" width="27.85546875" style="4" customWidth="1"/>
    <col min="10" max="13" width="9.140625" style="5" customWidth="1"/>
    <col min="14" max="16384" width="9.140625" style="5"/>
  </cols>
  <sheetData>
    <row r="1" spans="1:12" x14ac:dyDescent="0.25">
      <c r="E1" s="2" t="s">
        <v>279</v>
      </c>
    </row>
    <row r="2" spans="1:12" ht="15.75" hidden="1" customHeight="1" x14ac:dyDescent="0.25"/>
    <row r="3" spans="1:12" ht="15.75" hidden="1" customHeight="1" x14ac:dyDescent="0.25">
      <c r="C3" s="33"/>
    </row>
    <row r="4" spans="1:12" ht="15.75" hidden="1" customHeight="1" x14ac:dyDescent="0.25"/>
    <row r="5" spans="1:12" x14ac:dyDescent="0.25">
      <c r="B5" s="34"/>
      <c r="C5" s="35"/>
    </row>
    <row r="6" spans="1:12" ht="33" customHeight="1" x14ac:dyDescent="0.25">
      <c r="B6" s="70" t="s">
        <v>278</v>
      </c>
      <c r="C6" s="70"/>
      <c r="D6" s="70"/>
      <c r="E6" s="70"/>
      <c r="F6" s="70"/>
      <c r="G6" s="70"/>
    </row>
    <row r="7" spans="1:12" x14ac:dyDescent="0.25">
      <c r="B7" s="37"/>
      <c r="C7" s="38"/>
      <c r="G7" s="2" t="s">
        <v>295</v>
      </c>
    </row>
    <row r="8" spans="1:12" ht="56.25" customHeight="1" x14ac:dyDescent="0.25">
      <c r="A8" s="71"/>
      <c r="B8" s="39" t="s">
        <v>0</v>
      </c>
      <c r="C8" s="39" t="s">
        <v>1</v>
      </c>
      <c r="D8" s="3" t="s">
        <v>2</v>
      </c>
      <c r="E8" s="3" t="s">
        <v>280</v>
      </c>
      <c r="F8" s="3" t="s">
        <v>281</v>
      </c>
      <c r="G8" s="3" t="s">
        <v>282</v>
      </c>
      <c r="J8" s="2"/>
      <c r="K8" s="2"/>
      <c r="L8" s="2"/>
    </row>
    <row r="9" spans="1:12" x14ac:dyDescent="0.25">
      <c r="A9" s="72"/>
      <c r="B9" s="40" t="s">
        <v>3</v>
      </c>
      <c r="C9" s="21" t="s">
        <v>4</v>
      </c>
      <c r="D9" s="41">
        <f>D10+D51</f>
        <v>1237218000</v>
      </c>
      <c r="E9" s="41">
        <f>E10+E51</f>
        <v>0</v>
      </c>
      <c r="F9" s="41">
        <f>F10+F51</f>
        <v>0</v>
      </c>
      <c r="G9" s="41">
        <f>G10+G51</f>
        <v>1237218000</v>
      </c>
      <c r="H9" s="6"/>
      <c r="I9" s="7"/>
      <c r="J9" s="2"/>
      <c r="K9" s="2"/>
      <c r="L9" s="2"/>
    </row>
    <row r="10" spans="1:12" x14ac:dyDescent="0.25">
      <c r="A10" s="72"/>
      <c r="B10" s="40" t="s">
        <v>5</v>
      </c>
      <c r="C10" s="21"/>
      <c r="D10" s="42">
        <f>D11+D18+D24+D39+D48</f>
        <v>1016718700</v>
      </c>
      <c r="E10" s="42">
        <f>E11+E18+E24+E39+E48</f>
        <v>0</v>
      </c>
      <c r="F10" s="42">
        <f>F11+F18+F24+F39+F48</f>
        <v>0</v>
      </c>
      <c r="G10" s="42">
        <f>G11+G18+G24+G39+G48</f>
        <v>1016718700</v>
      </c>
      <c r="H10" s="6"/>
      <c r="I10" s="7"/>
      <c r="J10" s="2"/>
      <c r="K10" s="2"/>
      <c r="L10" s="2"/>
    </row>
    <row r="11" spans="1:12" x14ac:dyDescent="0.25">
      <c r="A11" s="72"/>
      <c r="B11" s="43" t="s">
        <v>6</v>
      </c>
      <c r="C11" s="21" t="s">
        <v>7</v>
      </c>
      <c r="D11" s="41">
        <f>D12</f>
        <v>756861900</v>
      </c>
      <c r="E11" s="41">
        <f>E12</f>
        <v>0</v>
      </c>
      <c r="F11" s="41">
        <f>F12</f>
        <v>0</v>
      </c>
      <c r="G11" s="41">
        <f>G12</f>
        <v>756861900</v>
      </c>
      <c r="H11" s="6"/>
      <c r="I11" s="7"/>
      <c r="J11" s="2"/>
      <c r="K11" s="2"/>
      <c r="L11" s="2"/>
    </row>
    <row r="12" spans="1:12" x14ac:dyDescent="0.25">
      <c r="A12" s="72"/>
      <c r="B12" s="43" t="s">
        <v>8</v>
      </c>
      <c r="C12" s="21" t="s">
        <v>9</v>
      </c>
      <c r="D12" s="41">
        <f>SUM(D13:D17)</f>
        <v>756861900</v>
      </c>
      <c r="E12" s="41">
        <f>SUM(E13:E17)</f>
        <v>0</v>
      </c>
      <c r="F12" s="41">
        <f>SUM(F13:F17)</f>
        <v>0</v>
      </c>
      <c r="G12" s="41">
        <f>SUM(G13:G17)</f>
        <v>756861900</v>
      </c>
      <c r="H12" s="6"/>
      <c r="I12" s="7"/>
      <c r="J12" s="2"/>
      <c r="K12" s="2"/>
      <c r="L12" s="2"/>
    </row>
    <row r="13" spans="1:12" ht="45" customHeight="1" x14ac:dyDescent="0.25">
      <c r="A13" s="72"/>
      <c r="B13" s="13" t="s">
        <v>10</v>
      </c>
      <c r="C13" s="14" t="s">
        <v>11</v>
      </c>
      <c r="D13" s="10">
        <v>748709400</v>
      </c>
      <c r="E13" s="10"/>
      <c r="F13" s="10"/>
      <c r="G13" s="25">
        <f>D13</f>
        <v>748709400</v>
      </c>
      <c r="H13" s="6"/>
      <c r="I13" s="7"/>
      <c r="J13" s="2"/>
      <c r="K13" s="2"/>
      <c r="L13" s="2"/>
    </row>
    <row r="14" spans="1:12" s="9" customFormat="1" ht="78.75" x14ac:dyDescent="0.25">
      <c r="A14" s="72"/>
      <c r="B14" s="13" t="s">
        <v>12</v>
      </c>
      <c r="C14" s="14" t="s">
        <v>13</v>
      </c>
      <c r="D14" s="10">
        <v>2092300</v>
      </c>
      <c r="E14" s="10"/>
      <c r="F14" s="10"/>
      <c r="G14" s="25">
        <f t="shared" ref="G14:G17" si="0">D14</f>
        <v>2092300</v>
      </c>
      <c r="H14" s="6"/>
      <c r="I14" s="7"/>
      <c r="J14" s="8"/>
      <c r="K14" s="8"/>
      <c r="L14" s="8"/>
    </row>
    <row r="15" spans="1:12" s="9" customFormat="1" ht="31.5" x14ac:dyDescent="0.25">
      <c r="A15" s="72"/>
      <c r="B15" s="13" t="s">
        <v>14</v>
      </c>
      <c r="C15" s="14" t="s">
        <v>15</v>
      </c>
      <c r="D15" s="10">
        <v>2790000</v>
      </c>
      <c r="E15" s="10"/>
      <c r="F15" s="10"/>
      <c r="G15" s="25">
        <f t="shared" si="0"/>
        <v>2790000</v>
      </c>
      <c r="H15" s="6"/>
      <c r="I15" s="7"/>
      <c r="J15" s="8"/>
      <c r="K15" s="8"/>
      <c r="L15" s="8"/>
    </row>
    <row r="16" spans="1:12" ht="63" x14ac:dyDescent="0.25">
      <c r="A16" s="72"/>
      <c r="B16" s="13" t="s">
        <v>16</v>
      </c>
      <c r="C16" s="14" t="s">
        <v>17</v>
      </c>
      <c r="D16" s="10">
        <v>3270200</v>
      </c>
      <c r="E16" s="10"/>
      <c r="F16" s="10"/>
      <c r="G16" s="25">
        <f t="shared" si="0"/>
        <v>3270200</v>
      </c>
      <c r="H16" s="6"/>
      <c r="I16" s="7"/>
      <c r="J16" s="2"/>
      <c r="K16" s="2"/>
      <c r="L16" s="2"/>
    </row>
    <row r="17" spans="1:12" ht="37.9" customHeight="1" x14ac:dyDescent="0.25">
      <c r="A17" s="72"/>
      <c r="B17" s="13" t="s">
        <v>18</v>
      </c>
      <c r="C17" s="14" t="s">
        <v>19</v>
      </c>
      <c r="D17" s="10">
        <v>0</v>
      </c>
      <c r="E17" s="10"/>
      <c r="F17" s="10"/>
      <c r="G17" s="25">
        <f t="shared" si="0"/>
        <v>0</v>
      </c>
      <c r="H17" s="6"/>
      <c r="I17" s="7"/>
      <c r="J17" s="2"/>
      <c r="K17" s="2"/>
      <c r="L17" s="2"/>
    </row>
    <row r="18" spans="1:12" ht="31.5" x14ac:dyDescent="0.25">
      <c r="A18" s="72"/>
      <c r="B18" s="43" t="s">
        <v>20</v>
      </c>
      <c r="C18" s="21" t="s">
        <v>21</v>
      </c>
      <c r="D18" s="41">
        <f>D19</f>
        <v>11535600</v>
      </c>
      <c r="E18" s="41">
        <f>E19</f>
        <v>0</v>
      </c>
      <c r="F18" s="41">
        <f>F19</f>
        <v>0</v>
      </c>
      <c r="G18" s="41">
        <f>G19</f>
        <v>11535600</v>
      </c>
      <c r="H18" s="6"/>
      <c r="I18" s="7"/>
      <c r="J18" s="2"/>
      <c r="K18" s="2"/>
      <c r="L18" s="2"/>
    </row>
    <row r="19" spans="1:12" ht="31.5" x14ac:dyDescent="0.25">
      <c r="A19" s="72"/>
      <c r="B19" s="44" t="s">
        <v>22</v>
      </c>
      <c r="C19" s="21" t="s">
        <v>23</v>
      </c>
      <c r="D19" s="41">
        <f>SUM(D20:D23)</f>
        <v>11535600</v>
      </c>
      <c r="E19" s="41">
        <f>SUM(E20:E23)</f>
        <v>0</v>
      </c>
      <c r="F19" s="41">
        <f>SUM(F20:F23)</f>
        <v>0</v>
      </c>
      <c r="G19" s="41">
        <f>SUM(G20:G23)</f>
        <v>11535600</v>
      </c>
      <c r="H19" s="6"/>
      <c r="I19" s="7"/>
      <c r="J19" s="2"/>
      <c r="K19" s="2"/>
      <c r="L19" s="2"/>
    </row>
    <row r="20" spans="1:12" ht="78.75" x14ac:dyDescent="0.25">
      <c r="A20" s="72"/>
      <c r="B20" s="45" t="s">
        <v>24</v>
      </c>
      <c r="C20" s="14" t="s">
        <v>25</v>
      </c>
      <c r="D20" s="10">
        <v>4180200</v>
      </c>
      <c r="E20" s="10"/>
      <c r="F20" s="10"/>
      <c r="G20" s="25">
        <f t="shared" ref="G20:G23" si="1">D20+E20+F20</f>
        <v>4180200</v>
      </c>
      <c r="H20" s="6"/>
      <c r="I20" s="7"/>
      <c r="J20" s="2"/>
      <c r="K20" s="2"/>
      <c r="L20" s="2"/>
    </row>
    <row r="21" spans="1:12" ht="94.5" x14ac:dyDescent="0.25">
      <c r="A21" s="72"/>
      <c r="B21" s="45" t="s">
        <v>26</v>
      </c>
      <c r="C21" s="14" t="s">
        <v>27</v>
      </c>
      <c r="D21" s="10">
        <v>27600</v>
      </c>
      <c r="E21" s="10"/>
      <c r="F21" s="10"/>
      <c r="G21" s="25">
        <f t="shared" si="1"/>
        <v>27600</v>
      </c>
      <c r="H21" s="6"/>
      <c r="I21" s="7"/>
      <c r="J21" s="2"/>
      <c r="K21" s="2"/>
      <c r="L21" s="2"/>
    </row>
    <row r="22" spans="1:12" ht="78.75" x14ac:dyDescent="0.25">
      <c r="A22" s="72"/>
      <c r="B22" s="45" t="s">
        <v>28</v>
      </c>
      <c r="C22" s="14" t="s">
        <v>29</v>
      </c>
      <c r="D22" s="10">
        <v>8105400</v>
      </c>
      <c r="E22" s="10"/>
      <c r="F22" s="10"/>
      <c r="G22" s="25">
        <f t="shared" si="1"/>
        <v>8105400</v>
      </c>
      <c r="H22" s="6"/>
      <c r="I22" s="7"/>
      <c r="J22" s="2"/>
      <c r="K22" s="2"/>
      <c r="L22" s="2"/>
    </row>
    <row r="23" spans="1:12" ht="78.75" x14ac:dyDescent="0.25">
      <c r="A23" s="72"/>
      <c r="B23" s="45" t="s">
        <v>30</v>
      </c>
      <c r="C23" s="14" t="s">
        <v>31</v>
      </c>
      <c r="D23" s="10">
        <v>-777600</v>
      </c>
      <c r="E23" s="10"/>
      <c r="F23" s="10"/>
      <c r="G23" s="25">
        <f t="shared" si="1"/>
        <v>-777600</v>
      </c>
      <c r="H23" s="6"/>
      <c r="I23" s="7"/>
      <c r="J23" s="2"/>
      <c r="K23" s="2"/>
      <c r="L23" s="2"/>
    </row>
    <row r="24" spans="1:12" ht="21" customHeight="1" x14ac:dyDescent="0.25">
      <c r="A24" s="72"/>
      <c r="B24" s="43" t="s">
        <v>32</v>
      </c>
      <c r="C24" s="21" t="s">
        <v>33</v>
      </c>
      <c r="D24" s="41">
        <f>D25+D32+D37+D35</f>
        <v>154122000</v>
      </c>
      <c r="E24" s="41">
        <f>E25+E32+E37+E35</f>
        <v>0</v>
      </c>
      <c r="F24" s="41">
        <f>F25+F32+F37+F35</f>
        <v>0</v>
      </c>
      <c r="G24" s="41">
        <f>G25+G32+G37+G35</f>
        <v>154122000</v>
      </c>
      <c r="H24" s="6"/>
      <c r="I24" s="7"/>
      <c r="J24" s="2"/>
      <c r="K24" s="2"/>
      <c r="L24" s="2"/>
    </row>
    <row r="25" spans="1:12" x14ac:dyDescent="0.25">
      <c r="A25" s="72"/>
      <c r="B25" s="43" t="s">
        <v>34</v>
      </c>
      <c r="C25" s="21" t="s">
        <v>35</v>
      </c>
      <c r="D25" s="41">
        <f>SUM(D26+D29+D31)</f>
        <v>122657000</v>
      </c>
      <c r="E25" s="41">
        <f>SUM(E26+E29+E31)</f>
        <v>0</v>
      </c>
      <c r="F25" s="41">
        <f>SUM(F26+F29+F31)</f>
        <v>0</v>
      </c>
      <c r="G25" s="41">
        <f>SUM(G26+G29+G31)</f>
        <v>122657000</v>
      </c>
      <c r="H25" s="6"/>
      <c r="I25" s="7"/>
      <c r="J25" s="2"/>
      <c r="K25" s="2"/>
      <c r="L25" s="2"/>
    </row>
    <row r="26" spans="1:12" ht="31.5" x14ac:dyDescent="0.25">
      <c r="A26" s="72"/>
      <c r="B26" s="13" t="s">
        <v>36</v>
      </c>
      <c r="C26" s="14" t="s">
        <v>37</v>
      </c>
      <c r="D26" s="10">
        <f>D27+D28</f>
        <v>105722000</v>
      </c>
      <c r="E26" s="10">
        <f>E27+E28</f>
        <v>0</v>
      </c>
      <c r="F26" s="10">
        <f>F27+F28</f>
        <v>0</v>
      </c>
      <c r="G26" s="10">
        <f>G27+G28</f>
        <v>105722000</v>
      </c>
      <c r="H26" s="6"/>
      <c r="I26" s="7"/>
      <c r="J26" s="2"/>
      <c r="K26" s="2"/>
      <c r="L26" s="2"/>
    </row>
    <row r="27" spans="1:12" ht="34.5" customHeight="1" x14ac:dyDescent="0.25">
      <c r="A27" s="72"/>
      <c r="B27" s="15" t="s">
        <v>36</v>
      </c>
      <c r="C27" s="16" t="s">
        <v>38</v>
      </c>
      <c r="D27" s="17">
        <v>105722000</v>
      </c>
      <c r="E27" s="17"/>
      <c r="F27" s="17"/>
      <c r="G27" s="18">
        <f>D27+E27+F27</f>
        <v>105722000</v>
      </c>
      <c r="H27" s="6"/>
      <c r="I27" s="7"/>
      <c r="J27" s="2"/>
      <c r="K27" s="2"/>
      <c r="L27" s="2"/>
    </row>
    <row r="28" spans="1:12" ht="31.5" x14ac:dyDescent="0.25">
      <c r="A28" s="72"/>
      <c r="B28" s="15" t="s">
        <v>39</v>
      </c>
      <c r="C28" s="16" t="s">
        <v>40</v>
      </c>
      <c r="D28" s="17">
        <v>0</v>
      </c>
      <c r="E28" s="17">
        <v>0</v>
      </c>
      <c r="F28" s="17">
        <v>0</v>
      </c>
      <c r="G28" s="18">
        <f t="shared" ref="G28:G89" si="2">D28+E28+F28</f>
        <v>0</v>
      </c>
      <c r="H28" s="6"/>
      <c r="I28" s="7"/>
      <c r="J28" s="2"/>
      <c r="K28" s="2"/>
      <c r="L28" s="2"/>
    </row>
    <row r="29" spans="1:12" ht="31.5" x14ac:dyDescent="0.25">
      <c r="A29" s="72"/>
      <c r="B29" s="13" t="s">
        <v>41</v>
      </c>
      <c r="C29" s="14" t="s">
        <v>42</v>
      </c>
      <c r="D29" s="10">
        <f>SUM(D30)</f>
        <v>16935000</v>
      </c>
      <c r="E29" s="10">
        <f>SUM(E30)</f>
        <v>0</v>
      </c>
      <c r="F29" s="10">
        <f>SUM(F30)</f>
        <v>0</v>
      </c>
      <c r="G29" s="25">
        <f t="shared" si="2"/>
        <v>16935000</v>
      </c>
      <c r="H29" s="6"/>
      <c r="I29" s="7"/>
      <c r="J29" s="2"/>
      <c r="K29" s="2"/>
      <c r="L29" s="2"/>
    </row>
    <row r="30" spans="1:12" s="12" customFormat="1" ht="47.25" x14ac:dyDescent="0.25">
      <c r="A30" s="73"/>
      <c r="B30" s="15" t="s">
        <v>43</v>
      </c>
      <c r="C30" s="16" t="s">
        <v>44</v>
      </c>
      <c r="D30" s="17">
        <v>16935000</v>
      </c>
      <c r="E30" s="17"/>
      <c r="F30" s="17"/>
      <c r="G30" s="18">
        <f t="shared" si="2"/>
        <v>16935000</v>
      </c>
      <c r="H30" s="6"/>
      <c r="I30" s="7"/>
      <c r="J30" s="11"/>
      <c r="K30" s="11"/>
      <c r="L30" s="11"/>
    </row>
    <row r="31" spans="1:12" ht="32.450000000000003" customHeight="1" x14ac:dyDescent="0.25">
      <c r="A31" s="72"/>
      <c r="B31" s="15" t="s">
        <v>45</v>
      </c>
      <c r="C31" s="16" t="s">
        <v>46</v>
      </c>
      <c r="D31" s="17">
        <v>0</v>
      </c>
      <c r="E31" s="17">
        <v>0</v>
      </c>
      <c r="F31" s="17">
        <v>0</v>
      </c>
      <c r="G31" s="18">
        <f t="shared" si="2"/>
        <v>0</v>
      </c>
      <c r="H31" s="6"/>
      <c r="I31" s="7"/>
      <c r="J31" s="2"/>
      <c r="K31" s="2"/>
      <c r="L31" s="2"/>
    </row>
    <row r="32" spans="1:12" x14ac:dyDescent="0.25">
      <c r="A32" s="72"/>
      <c r="B32" s="43" t="s">
        <v>47</v>
      </c>
      <c r="C32" s="21" t="s">
        <v>48</v>
      </c>
      <c r="D32" s="41">
        <f>D33+D34</f>
        <v>28335000</v>
      </c>
      <c r="E32" s="41">
        <f>E33+E34</f>
        <v>0</v>
      </c>
      <c r="F32" s="41">
        <f>F33+F34</f>
        <v>0</v>
      </c>
      <c r="G32" s="41">
        <f t="shared" si="2"/>
        <v>28335000</v>
      </c>
      <c r="H32" s="6"/>
      <c r="I32" s="7"/>
      <c r="J32" s="2"/>
      <c r="K32" s="2"/>
      <c r="L32" s="2"/>
    </row>
    <row r="33" spans="1:12" x14ac:dyDescent="0.25">
      <c r="A33" s="72"/>
      <c r="B33" s="13" t="s">
        <v>47</v>
      </c>
      <c r="C33" s="14" t="s">
        <v>49</v>
      </c>
      <c r="D33" s="10">
        <v>28335000</v>
      </c>
      <c r="E33" s="10"/>
      <c r="F33" s="10"/>
      <c r="G33" s="25">
        <f t="shared" si="2"/>
        <v>28335000</v>
      </c>
      <c r="H33" s="6"/>
      <c r="I33" s="7"/>
      <c r="J33" s="2"/>
      <c r="K33" s="2"/>
      <c r="L33" s="2"/>
    </row>
    <row r="34" spans="1:12" ht="31.5" x14ac:dyDescent="0.25">
      <c r="A34" s="72"/>
      <c r="B34" s="13" t="s">
        <v>50</v>
      </c>
      <c r="C34" s="14" t="s">
        <v>51</v>
      </c>
      <c r="D34" s="10">
        <v>0</v>
      </c>
      <c r="E34" s="10"/>
      <c r="F34" s="10"/>
      <c r="G34" s="25">
        <f t="shared" si="2"/>
        <v>0</v>
      </c>
      <c r="H34" s="6"/>
      <c r="I34" s="7"/>
      <c r="J34" s="2"/>
      <c r="K34" s="2"/>
      <c r="L34" s="2"/>
    </row>
    <row r="35" spans="1:12" x14ac:dyDescent="0.25">
      <c r="A35" s="72"/>
      <c r="B35" s="44" t="s">
        <v>52</v>
      </c>
      <c r="C35" s="21" t="s">
        <v>53</v>
      </c>
      <c r="D35" s="41">
        <f>D36</f>
        <v>423000</v>
      </c>
      <c r="E35" s="41">
        <f>E36</f>
        <v>0</v>
      </c>
      <c r="F35" s="41">
        <f>F36</f>
        <v>0</v>
      </c>
      <c r="G35" s="41">
        <f t="shared" si="2"/>
        <v>423000</v>
      </c>
      <c r="H35" s="6"/>
      <c r="I35" s="7"/>
      <c r="J35" s="2"/>
      <c r="K35" s="2"/>
      <c r="L35" s="2"/>
    </row>
    <row r="36" spans="1:12" x14ac:dyDescent="0.25">
      <c r="A36" s="72"/>
      <c r="B36" s="46" t="s">
        <v>52</v>
      </c>
      <c r="C36" s="14" t="s">
        <v>54</v>
      </c>
      <c r="D36" s="10">
        <v>423000</v>
      </c>
      <c r="E36" s="10">
        <v>0</v>
      </c>
      <c r="F36" s="10">
        <v>0</v>
      </c>
      <c r="G36" s="25">
        <f t="shared" si="2"/>
        <v>423000</v>
      </c>
      <c r="H36" s="6"/>
      <c r="I36" s="7"/>
      <c r="J36" s="2"/>
      <c r="K36" s="2"/>
      <c r="L36" s="2"/>
    </row>
    <row r="37" spans="1:12" x14ac:dyDescent="0.25">
      <c r="A37" s="72"/>
      <c r="B37" s="44" t="s">
        <v>55</v>
      </c>
      <c r="C37" s="21" t="s">
        <v>56</v>
      </c>
      <c r="D37" s="41">
        <f>D38</f>
        <v>2707000</v>
      </c>
      <c r="E37" s="41">
        <f>E38</f>
        <v>0</v>
      </c>
      <c r="F37" s="41">
        <f>F38</f>
        <v>0</v>
      </c>
      <c r="G37" s="41">
        <f t="shared" si="2"/>
        <v>2707000</v>
      </c>
      <c r="H37" s="6"/>
      <c r="I37" s="7"/>
      <c r="J37" s="2"/>
      <c r="K37" s="2"/>
      <c r="L37" s="2"/>
    </row>
    <row r="38" spans="1:12" ht="36" customHeight="1" x14ac:dyDescent="0.25">
      <c r="A38" s="72"/>
      <c r="B38" s="47" t="s">
        <v>57</v>
      </c>
      <c r="C38" s="14" t="s">
        <v>58</v>
      </c>
      <c r="D38" s="10">
        <v>2707000</v>
      </c>
      <c r="E38" s="10"/>
      <c r="F38" s="10"/>
      <c r="G38" s="25">
        <f t="shared" si="2"/>
        <v>2707000</v>
      </c>
      <c r="H38" s="6"/>
      <c r="I38" s="7"/>
      <c r="J38" s="2"/>
      <c r="K38" s="2"/>
      <c r="L38" s="2"/>
    </row>
    <row r="39" spans="1:12" x14ac:dyDescent="0.25">
      <c r="A39" s="72"/>
      <c r="B39" s="43" t="s">
        <v>59</v>
      </c>
      <c r="C39" s="21" t="s">
        <v>60</v>
      </c>
      <c r="D39" s="41">
        <f>D40+D45+D42</f>
        <v>88195200</v>
      </c>
      <c r="E39" s="41">
        <f>E40+E45+E42</f>
        <v>0</v>
      </c>
      <c r="F39" s="41">
        <f>F40+F45+F42</f>
        <v>0</v>
      </c>
      <c r="G39" s="41">
        <f t="shared" si="2"/>
        <v>88195200</v>
      </c>
      <c r="H39" s="6"/>
      <c r="I39" s="7"/>
      <c r="J39" s="2"/>
      <c r="K39" s="2"/>
      <c r="L39" s="2"/>
    </row>
    <row r="40" spans="1:12" x14ac:dyDescent="0.25">
      <c r="A40" s="72"/>
      <c r="B40" s="43" t="s">
        <v>61</v>
      </c>
      <c r="C40" s="21" t="s">
        <v>62</v>
      </c>
      <c r="D40" s="41">
        <f>D41</f>
        <v>16846000</v>
      </c>
      <c r="E40" s="41">
        <f>E41</f>
        <v>0</v>
      </c>
      <c r="F40" s="41">
        <f>F41</f>
        <v>0</v>
      </c>
      <c r="G40" s="41">
        <f t="shared" si="2"/>
        <v>16846000</v>
      </c>
      <c r="H40" s="6"/>
      <c r="I40" s="7"/>
      <c r="J40" s="2"/>
      <c r="K40" s="2"/>
      <c r="L40" s="2"/>
    </row>
    <row r="41" spans="1:12" ht="31.5" x14ac:dyDescent="0.25">
      <c r="A41" s="72"/>
      <c r="B41" s="48" t="s">
        <v>63</v>
      </c>
      <c r="C41" s="14" t="s">
        <v>64</v>
      </c>
      <c r="D41" s="10">
        <v>16846000</v>
      </c>
      <c r="E41" s="10"/>
      <c r="F41" s="10"/>
      <c r="G41" s="25">
        <f t="shared" si="2"/>
        <v>16846000</v>
      </c>
      <c r="H41" s="6"/>
      <c r="I41" s="7"/>
      <c r="J41" s="2"/>
      <c r="K41" s="2"/>
      <c r="L41" s="2"/>
    </row>
    <row r="42" spans="1:12" x14ac:dyDescent="0.25">
      <c r="A42" s="72"/>
      <c r="B42" s="43" t="s">
        <v>65</v>
      </c>
      <c r="C42" s="21" t="s">
        <v>66</v>
      </c>
      <c r="D42" s="41">
        <f>D43+D44</f>
        <v>18100000</v>
      </c>
      <c r="E42" s="41">
        <f>E43+E44</f>
        <v>0</v>
      </c>
      <c r="F42" s="41">
        <f>F43+F44</f>
        <v>0</v>
      </c>
      <c r="G42" s="41">
        <f t="shared" si="2"/>
        <v>18100000</v>
      </c>
      <c r="H42" s="6"/>
      <c r="I42" s="7"/>
      <c r="J42" s="2"/>
      <c r="K42" s="2"/>
      <c r="L42" s="2"/>
    </row>
    <row r="43" spans="1:12" x14ac:dyDescent="0.25">
      <c r="A43" s="72"/>
      <c r="B43" s="13" t="s">
        <v>67</v>
      </c>
      <c r="C43" s="14" t="s">
        <v>68</v>
      </c>
      <c r="D43" s="10">
        <v>6600000</v>
      </c>
      <c r="E43" s="10"/>
      <c r="F43" s="10"/>
      <c r="G43" s="25">
        <f t="shared" si="2"/>
        <v>6600000</v>
      </c>
      <c r="H43" s="6"/>
      <c r="I43" s="7"/>
      <c r="J43" s="2"/>
      <c r="K43" s="2"/>
      <c r="L43" s="2"/>
    </row>
    <row r="44" spans="1:12" x14ac:dyDescent="0.25">
      <c r="A44" s="72"/>
      <c r="B44" s="13" t="s">
        <v>69</v>
      </c>
      <c r="C44" s="14" t="s">
        <v>70</v>
      </c>
      <c r="D44" s="10">
        <v>11500000</v>
      </c>
      <c r="E44" s="10"/>
      <c r="F44" s="10"/>
      <c r="G44" s="25">
        <f t="shared" si="2"/>
        <v>11500000</v>
      </c>
      <c r="H44" s="6"/>
      <c r="I44" s="7"/>
      <c r="J44" s="2"/>
      <c r="K44" s="2"/>
      <c r="L44" s="2"/>
    </row>
    <row r="45" spans="1:12" x14ac:dyDescent="0.25">
      <c r="A45" s="72"/>
      <c r="B45" s="43" t="s">
        <v>71</v>
      </c>
      <c r="C45" s="21" t="s">
        <v>72</v>
      </c>
      <c r="D45" s="41">
        <f>SUM(D46:D47)</f>
        <v>53249200</v>
      </c>
      <c r="E45" s="41">
        <f>SUM(E46:E47)</f>
        <v>0</v>
      </c>
      <c r="F45" s="41">
        <f>SUM(F46:F47)</f>
        <v>0</v>
      </c>
      <c r="G45" s="41">
        <f t="shared" si="2"/>
        <v>53249200</v>
      </c>
      <c r="H45" s="6"/>
      <c r="I45" s="7"/>
      <c r="J45" s="2"/>
      <c r="K45" s="2"/>
      <c r="L45" s="2"/>
    </row>
    <row r="46" spans="1:12" ht="31.5" x14ac:dyDescent="0.25">
      <c r="A46" s="72"/>
      <c r="B46" s="13" t="s">
        <v>73</v>
      </c>
      <c r="C46" s="14" t="s">
        <v>74</v>
      </c>
      <c r="D46" s="10">
        <v>47658100</v>
      </c>
      <c r="E46" s="10"/>
      <c r="F46" s="10"/>
      <c r="G46" s="25">
        <f t="shared" si="2"/>
        <v>47658100</v>
      </c>
      <c r="H46" s="6"/>
      <c r="I46" s="7"/>
      <c r="J46" s="2"/>
      <c r="K46" s="2"/>
      <c r="L46" s="2"/>
    </row>
    <row r="47" spans="1:12" ht="31.5" x14ac:dyDescent="0.25">
      <c r="A47" s="72"/>
      <c r="B47" s="13" t="s">
        <v>75</v>
      </c>
      <c r="C47" s="14" t="s">
        <v>76</v>
      </c>
      <c r="D47" s="10">
        <v>5591100</v>
      </c>
      <c r="E47" s="10"/>
      <c r="F47" s="10"/>
      <c r="G47" s="25">
        <f t="shared" si="2"/>
        <v>5591100</v>
      </c>
      <c r="H47" s="6"/>
      <c r="I47" s="7"/>
      <c r="J47" s="2"/>
      <c r="K47" s="2"/>
      <c r="L47" s="2"/>
    </row>
    <row r="48" spans="1:12" ht="23.45" customHeight="1" x14ac:dyDescent="0.25">
      <c r="A48" s="72"/>
      <c r="B48" s="43" t="s">
        <v>77</v>
      </c>
      <c r="C48" s="21" t="s">
        <v>78</v>
      </c>
      <c r="D48" s="41">
        <f t="shared" ref="D48:F49" si="3">D49</f>
        <v>6004000</v>
      </c>
      <c r="E48" s="41">
        <f t="shared" si="3"/>
        <v>0</v>
      </c>
      <c r="F48" s="41">
        <f t="shared" si="3"/>
        <v>0</v>
      </c>
      <c r="G48" s="41">
        <f t="shared" si="2"/>
        <v>6004000</v>
      </c>
      <c r="H48" s="6"/>
      <c r="I48" s="7"/>
      <c r="J48" s="2"/>
      <c r="K48" s="2"/>
      <c r="L48" s="2"/>
    </row>
    <row r="49" spans="1:12" ht="31.5" x14ac:dyDescent="0.25">
      <c r="A49" s="72"/>
      <c r="B49" s="43" t="s">
        <v>79</v>
      </c>
      <c r="C49" s="21" t="s">
        <v>80</v>
      </c>
      <c r="D49" s="41">
        <f t="shared" si="3"/>
        <v>6004000</v>
      </c>
      <c r="E49" s="41">
        <f t="shared" si="3"/>
        <v>0</v>
      </c>
      <c r="F49" s="41">
        <f t="shared" si="3"/>
        <v>0</v>
      </c>
      <c r="G49" s="41">
        <f t="shared" si="2"/>
        <v>6004000</v>
      </c>
      <c r="H49" s="6"/>
      <c r="I49" s="7"/>
      <c r="J49" s="2"/>
      <c r="K49" s="2"/>
      <c r="L49" s="2"/>
    </row>
    <row r="50" spans="1:12" ht="31.5" x14ac:dyDescent="0.25">
      <c r="A50" s="72"/>
      <c r="B50" s="13" t="s">
        <v>81</v>
      </c>
      <c r="C50" s="14" t="s">
        <v>82</v>
      </c>
      <c r="D50" s="10">
        <v>6004000</v>
      </c>
      <c r="E50" s="10"/>
      <c r="F50" s="10"/>
      <c r="G50" s="25">
        <f t="shared" si="2"/>
        <v>6004000</v>
      </c>
      <c r="H50" s="6"/>
      <c r="I50" s="7"/>
      <c r="J50" s="2"/>
      <c r="K50" s="2"/>
      <c r="L50" s="2"/>
    </row>
    <row r="51" spans="1:12" ht="24" customHeight="1" x14ac:dyDescent="0.25">
      <c r="A51" s="72"/>
      <c r="B51" s="43" t="s">
        <v>83</v>
      </c>
      <c r="C51" s="21"/>
      <c r="D51" s="41">
        <f>D52+D61+D71+D80+D69</f>
        <v>220499300</v>
      </c>
      <c r="E51" s="41">
        <f t="shared" ref="E51:G51" si="4">E52+E61+E71+E80+E69</f>
        <v>0</v>
      </c>
      <c r="F51" s="41">
        <f t="shared" si="4"/>
        <v>0</v>
      </c>
      <c r="G51" s="41">
        <f t="shared" si="4"/>
        <v>220499300</v>
      </c>
      <c r="H51" s="6"/>
      <c r="I51" s="7"/>
      <c r="J51" s="2"/>
      <c r="K51" s="2"/>
      <c r="L51" s="2"/>
    </row>
    <row r="52" spans="1:12" ht="31.5" x14ac:dyDescent="0.25">
      <c r="A52" s="72"/>
      <c r="B52" s="43" t="s">
        <v>84</v>
      </c>
      <c r="C52" s="21" t="s">
        <v>85</v>
      </c>
      <c r="D52" s="41">
        <f>D53+D58</f>
        <v>172026500</v>
      </c>
      <c r="E52" s="41">
        <f>E53+E58</f>
        <v>0</v>
      </c>
      <c r="F52" s="41">
        <f>F53+F58</f>
        <v>0</v>
      </c>
      <c r="G52" s="41">
        <f t="shared" si="2"/>
        <v>172026500</v>
      </c>
      <c r="H52" s="6"/>
      <c r="I52" s="7"/>
      <c r="J52" s="2"/>
      <c r="K52" s="2"/>
      <c r="L52" s="2"/>
    </row>
    <row r="53" spans="1:12" ht="78.75" x14ac:dyDescent="0.25">
      <c r="A53" s="72"/>
      <c r="B53" s="43" t="s">
        <v>86</v>
      </c>
      <c r="C53" s="21" t="s">
        <v>87</v>
      </c>
      <c r="D53" s="42">
        <f>D54+D56</f>
        <v>170134000</v>
      </c>
      <c r="E53" s="42">
        <f>E54+E56</f>
        <v>0</v>
      </c>
      <c r="F53" s="42">
        <f>F54+F56</f>
        <v>0</v>
      </c>
      <c r="G53" s="42">
        <f t="shared" si="2"/>
        <v>170134000</v>
      </c>
      <c r="H53" s="6"/>
      <c r="I53" s="7"/>
      <c r="J53" s="2"/>
      <c r="K53" s="2"/>
      <c r="L53" s="2"/>
    </row>
    <row r="54" spans="1:12" ht="47.25" x14ac:dyDescent="0.25">
      <c r="A54" s="72"/>
      <c r="B54" s="13" t="s">
        <v>88</v>
      </c>
      <c r="C54" s="14" t="s">
        <v>89</v>
      </c>
      <c r="D54" s="49">
        <f>D55</f>
        <v>160000000</v>
      </c>
      <c r="E54" s="49">
        <f>E55</f>
        <v>0</v>
      </c>
      <c r="F54" s="49">
        <f>F55</f>
        <v>0</v>
      </c>
      <c r="G54" s="49">
        <f t="shared" si="2"/>
        <v>160000000</v>
      </c>
      <c r="H54" s="6"/>
      <c r="I54" s="7"/>
      <c r="J54" s="2"/>
      <c r="K54" s="2"/>
      <c r="L54" s="2"/>
    </row>
    <row r="55" spans="1:12" s="12" customFormat="1" ht="63" x14ac:dyDescent="0.25">
      <c r="A55" s="74"/>
      <c r="B55" s="15" t="s">
        <v>90</v>
      </c>
      <c r="C55" s="16" t="s">
        <v>91</v>
      </c>
      <c r="D55" s="17">
        <v>160000000</v>
      </c>
      <c r="E55" s="17"/>
      <c r="F55" s="17"/>
      <c r="G55" s="18">
        <f t="shared" si="2"/>
        <v>160000000</v>
      </c>
      <c r="H55" s="6"/>
      <c r="I55" s="7"/>
      <c r="J55" s="11"/>
      <c r="K55" s="11"/>
      <c r="L55" s="11"/>
    </row>
    <row r="56" spans="1:12" ht="63" x14ac:dyDescent="0.25">
      <c r="A56" s="72"/>
      <c r="B56" s="13" t="s">
        <v>92</v>
      </c>
      <c r="C56" s="14" t="s">
        <v>93</v>
      </c>
      <c r="D56" s="10">
        <f>D57</f>
        <v>10134000</v>
      </c>
      <c r="E56" s="10">
        <f>E57</f>
        <v>0</v>
      </c>
      <c r="F56" s="10">
        <f>F57</f>
        <v>0</v>
      </c>
      <c r="G56" s="25">
        <f t="shared" si="2"/>
        <v>10134000</v>
      </c>
      <c r="H56" s="6"/>
      <c r="I56" s="7"/>
      <c r="J56" s="2"/>
      <c r="K56" s="2"/>
      <c r="L56" s="2"/>
    </row>
    <row r="57" spans="1:12" s="12" customFormat="1" ht="47.25" x14ac:dyDescent="0.25">
      <c r="A57" s="74"/>
      <c r="B57" s="15" t="s">
        <v>94</v>
      </c>
      <c r="C57" s="16" t="s">
        <v>95</v>
      </c>
      <c r="D57" s="17">
        <v>10134000</v>
      </c>
      <c r="E57" s="17"/>
      <c r="F57" s="17"/>
      <c r="G57" s="18">
        <f t="shared" si="2"/>
        <v>10134000</v>
      </c>
      <c r="H57" s="6"/>
      <c r="I57" s="7"/>
      <c r="J57" s="11"/>
      <c r="K57" s="11"/>
      <c r="L57" s="11"/>
    </row>
    <row r="58" spans="1:12" ht="63" x14ac:dyDescent="0.25">
      <c r="A58" s="72"/>
      <c r="B58" s="44" t="s">
        <v>96</v>
      </c>
      <c r="C58" s="21" t="s">
        <v>97</v>
      </c>
      <c r="D58" s="41">
        <f t="shared" ref="D58:F59" si="5">D59</f>
        <v>1892500</v>
      </c>
      <c r="E58" s="41">
        <f t="shared" si="5"/>
        <v>0</v>
      </c>
      <c r="F58" s="41">
        <f t="shared" si="5"/>
        <v>0</v>
      </c>
      <c r="G58" s="41">
        <f t="shared" si="2"/>
        <v>1892500</v>
      </c>
      <c r="H58" s="6"/>
      <c r="I58" s="7"/>
      <c r="J58" s="2"/>
      <c r="K58" s="2"/>
      <c r="L58" s="2"/>
    </row>
    <row r="59" spans="1:12" ht="63" x14ac:dyDescent="0.25">
      <c r="A59" s="72"/>
      <c r="B59" s="47" t="s">
        <v>98</v>
      </c>
      <c r="C59" s="14" t="s">
        <v>99</v>
      </c>
      <c r="D59" s="10">
        <f t="shared" si="5"/>
        <v>1892500</v>
      </c>
      <c r="E59" s="10">
        <f t="shared" si="5"/>
        <v>0</v>
      </c>
      <c r="F59" s="10">
        <f t="shared" si="5"/>
        <v>0</v>
      </c>
      <c r="G59" s="25">
        <f t="shared" si="2"/>
        <v>1892500</v>
      </c>
      <c r="H59" s="6"/>
      <c r="I59" s="7"/>
      <c r="J59" s="2"/>
      <c r="K59" s="2"/>
      <c r="L59" s="2"/>
    </row>
    <row r="60" spans="1:12" s="12" customFormat="1" ht="63" x14ac:dyDescent="0.25">
      <c r="A60" s="74"/>
      <c r="B60" s="19" t="s">
        <v>100</v>
      </c>
      <c r="C60" s="16" t="s">
        <v>101</v>
      </c>
      <c r="D60" s="17">
        <v>1892500</v>
      </c>
      <c r="E60" s="17">
        <v>0</v>
      </c>
      <c r="F60" s="17"/>
      <c r="G60" s="18">
        <f t="shared" si="2"/>
        <v>1892500</v>
      </c>
      <c r="H60" s="6"/>
      <c r="I60" s="7"/>
      <c r="J60" s="11"/>
      <c r="K60" s="11"/>
      <c r="L60" s="11"/>
    </row>
    <row r="61" spans="1:12" x14ac:dyDescent="0.25">
      <c r="A61" s="72"/>
      <c r="B61" s="43" t="s">
        <v>102</v>
      </c>
      <c r="C61" s="21" t="s">
        <v>103</v>
      </c>
      <c r="D61" s="41">
        <f>D62</f>
        <v>1512300</v>
      </c>
      <c r="E61" s="41">
        <f>E62</f>
        <v>0</v>
      </c>
      <c r="F61" s="41">
        <f>F62</f>
        <v>0</v>
      </c>
      <c r="G61" s="41">
        <f t="shared" si="2"/>
        <v>1512300</v>
      </c>
      <c r="H61" s="6"/>
      <c r="I61" s="7"/>
      <c r="J61" s="2"/>
      <c r="K61" s="2"/>
      <c r="L61" s="2"/>
    </row>
    <row r="62" spans="1:12" x14ac:dyDescent="0.25">
      <c r="A62" s="72"/>
      <c r="B62" s="43" t="s">
        <v>104</v>
      </c>
      <c r="C62" s="21" t="s">
        <v>105</v>
      </c>
      <c r="D62" s="41">
        <f>SUM(D63:D68)</f>
        <v>1512300</v>
      </c>
      <c r="E62" s="41">
        <f>SUM(E63:E68)</f>
        <v>0</v>
      </c>
      <c r="F62" s="41">
        <f>SUM(F63:F68)</f>
        <v>0</v>
      </c>
      <c r="G62" s="41">
        <f t="shared" si="2"/>
        <v>1512300</v>
      </c>
      <c r="H62" s="6"/>
      <c r="I62" s="7"/>
      <c r="J62" s="2"/>
      <c r="K62" s="2"/>
      <c r="L62" s="2"/>
    </row>
    <row r="63" spans="1:12" ht="18" customHeight="1" x14ac:dyDescent="0.25">
      <c r="A63" s="72"/>
      <c r="B63" s="13" t="s">
        <v>106</v>
      </c>
      <c r="C63" s="14" t="s">
        <v>107</v>
      </c>
      <c r="D63" s="10">
        <v>665000</v>
      </c>
      <c r="E63" s="10"/>
      <c r="F63" s="10"/>
      <c r="G63" s="25">
        <f t="shared" si="2"/>
        <v>665000</v>
      </c>
      <c r="H63" s="6"/>
      <c r="I63" s="7"/>
      <c r="J63" s="2"/>
      <c r="K63" s="2"/>
      <c r="L63" s="2"/>
    </row>
    <row r="64" spans="1:12" x14ac:dyDescent="0.25">
      <c r="A64" s="72"/>
      <c r="B64" s="13" t="s">
        <v>108</v>
      </c>
      <c r="C64" s="14" t="s">
        <v>109</v>
      </c>
      <c r="D64" s="10">
        <v>526600</v>
      </c>
      <c r="E64" s="10"/>
      <c r="F64" s="10"/>
      <c r="G64" s="25">
        <f t="shared" si="2"/>
        <v>526600</v>
      </c>
      <c r="H64" s="6"/>
      <c r="I64" s="7"/>
      <c r="J64" s="2"/>
      <c r="K64" s="2"/>
      <c r="L64" s="2"/>
    </row>
    <row r="65" spans="1:12" x14ac:dyDescent="0.25">
      <c r="A65" s="72"/>
      <c r="B65" s="13" t="s">
        <v>110</v>
      </c>
      <c r="C65" s="14" t="s">
        <v>111</v>
      </c>
      <c r="D65" s="10">
        <v>187600</v>
      </c>
      <c r="E65" s="10"/>
      <c r="F65" s="10"/>
      <c r="G65" s="25">
        <f t="shared" si="2"/>
        <v>187600</v>
      </c>
      <c r="H65" s="6"/>
      <c r="I65" s="7"/>
      <c r="J65" s="2"/>
      <c r="K65" s="2"/>
      <c r="L65" s="2"/>
    </row>
    <row r="66" spans="1:12" x14ac:dyDescent="0.25">
      <c r="A66" s="72"/>
      <c r="B66" s="13" t="s">
        <v>112</v>
      </c>
      <c r="C66" s="14" t="s">
        <v>113</v>
      </c>
      <c r="D66" s="10">
        <v>-1900</v>
      </c>
      <c r="E66" s="10"/>
      <c r="F66" s="10"/>
      <c r="G66" s="25">
        <f t="shared" si="2"/>
        <v>-1900</v>
      </c>
      <c r="H66" s="6"/>
      <c r="I66" s="7"/>
      <c r="J66" s="2"/>
      <c r="K66" s="2"/>
      <c r="L66" s="2"/>
    </row>
    <row r="67" spans="1:12" x14ac:dyDescent="0.25">
      <c r="A67" s="72"/>
      <c r="B67" s="13" t="s">
        <v>114</v>
      </c>
      <c r="C67" s="14" t="s">
        <v>115</v>
      </c>
      <c r="D67" s="10">
        <v>0</v>
      </c>
      <c r="E67" s="10"/>
      <c r="F67" s="10"/>
      <c r="G67" s="25">
        <f t="shared" si="2"/>
        <v>0</v>
      </c>
      <c r="H67" s="6"/>
      <c r="I67" s="7"/>
      <c r="J67" s="2"/>
      <c r="K67" s="2"/>
      <c r="L67" s="2"/>
    </row>
    <row r="68" spans="1:12" ht="33" customHeight="1" x14ac:dyDescent="0.25">
      <c r="A68" s="72"/>
      <c r="B68" s="13" t="s">
        <v>116</v>
      </c>
      <c r="C68" s="14" t="s">
        <v>117</v>
      </c>
      <c r="D68" s="10">
        <v>135000</v>
      </c>
      <c r="E68" s="10"/>
      <c r="F68" s="10">
        <v>0</v>
      </c>
      <c r="G68" s="25">
        <f t="shared" si="2"/>
        <v>135000</v>
      </c>
      <c r="H68" s="6"/>
      <c r="I68" s="7"/>
      <c r="J68" s="2"/>
      <c r="K68" s="2"/>
      <c r="L68" s="2"/>
    </row>
    <row r="69" spans="1:12" x14ac:dyDescent="0.25">
      <c r="A69" s="72"/>
      <c r="B69" s="43" t="s">
        <v>118</v>
      </c>
      <c r="C69" s="21" t="s">
        <v>119</v>
      </c>
      <c r="D69" s="41">
        <f>SUM(D70)</f>
        <v>1017500</v>
      </c>
      <c r="E69" s="41">
        <f>SUM(E70)</f>
        <v>0</v>
      </c>
      <c r="F69" s="41">
        <f>SUM(F70)</f>
        <v>0</v>
      </c>
      <c r="G69" s="41">
        <f t="shared" si="2"/>
        <v>1017500</v>
      </c>
      <c r="H69" s="6"/>
      <c r="I69" s="7"/>
      <c r="J69" s="2"/>
      <c r="K69" s="2"/>
      <c r="L69" s="2"/>
    </row>
    <row r="70" spans="1:12" x14ac:dyDescent="0.25">
      <c r="A70" s="72"/>
      <c r="B70" s="13" t="s">
        <v>120</v>
      </c>
      <c r="C70" s="14" t="s">
        <v>121</v>
      </c>
      <c r="D70" s="10">
        <v>1017500</v>
      </c>
      <c r="E70" s="10">
        <v>0</v>
      </c>
      <c r="F70" s="10">
        <v>0</v>
      </c>
      <c r="G70" s="25">
        <f t="shared" si="2"/>
        <v>1017500</v>
      </c>
      <c r="H70" s="6"/>
      <c r="I70" s="7"/>
      <c r="J70" s="2"/>
      <c r="K70" s="2"/>
      <c r="L70" s="2"/>
    </row>
    <row r="71" spans="1:12" x14ac:dyDescent="0.25">
      <c r="A71" s="72"/>
      <c r="B71" s="43" t="s">
        <v>122</v>
      </c>
      <c r="C71" s="21" t="s">
        <v>123</v>
      </c>
      <c r="D71" s="41">
        <f>D72+D74+D77</f>
        <v>45656000</v>
      </c>
      <c r="E71" s="41">
        <f>E72+E74+E77</f>
        <v>0</v>
      </c>
      <c r="F71" s="41">
        <f>F72+F74+F77</f>
        <v>0</v>
      </c>
      <c r="G71" s="41">
        <f t="shared" si="2"/>
        <v>45656000</v>
      </c>
      <c r="H71" s="6"/>
      <c r="I71" s="7"/>
      <c r="J71" s="2"/>
      <c r="K71" s="2"/>
      <c r="L71" s="2"/>
    </row>
    <row r="72" spans="1:12" x14ac:dyDescent="0.25">
      <c r="A72" s="72"/>
      <c r="B72" s="43" t="s">
        <v>124</v>
      </c>
      <c r="C72" s="21" t="s">
        <v>125</v>
      </c>
      <c r="D72" s="41">
        <f>D73</f>
        <v>32968000</v>
      </c>
      <c r="E72" s="41">
        <f>E73</f>
        <v>0</v>
      </c>
      <c r="F72" s="41">
        <f>F73</f>
        <v>0</v>
      </c>
      <c r="G72" s="41">
        <f t="shared" si="2"/>
        <v>32968000</v>
      </c>
      <c r="H72" s="6"/>
      <c r="I72" s="7"/>
      <c r="J72" s="2"/>
      <c r="K72" s="2"/>
      <c r="L72" s="2"/>
    </row>
    <row r="73" spans="1:12" x14ac:dyDescent="0.25">
      <c r="A73" s="72"/>
      <c r="B73" s="13" t="s">
        <v>126</v>
      </c>
      <c r="C73" s="14" t="s">
        <v>127</v>
      </c>
      <c r="D73" s="10">
        <v>32968000</v>
      </c>
      <c r="E73" s="10"/>
      <c r="F73" s="10"/>
      <c r="G73" s="25">
        <f t="shared" si="2"/>
        <v>32968000</v>
      </c>
      <c r="H73" s="6"/>
      <c r="I73" s="7"/>
      <c r="J73" s="2"/>
      <c r="K73" s="2"/>
      <c r="L73" s="2"/>
    </row>
    <row r="74" spans="1:12" ht="63" x14ac:dyDescent="0.25">
      <c r="B74" s="43" t="s">
        <v>128</v>
      </c>
      <c r="C74" s="21" t="s">
        <v>129</v>
      </c>
      <c r="D74" s="41">
        <f t="shared" ref="D74:F75" si="6">D75</f>
        <v>4688000</v>
      </c>
      <c r="E74" s="41">
        <f t="shared" si="6"/>
        <v>0</v>
      </c>
      <c r="F74" s="41">
        <f t="shared" si="6"/>
        <v>0</v>
      </c>
      <c r="G74" s="41">
        <f t="shared" si="2"/>
        <v>4688000</v>
      </c>
      <c r="H74" s="6"/>
      <c r="I74" s="7"/>
      <c r="J74" s="2"/>
      <c r="K74" s="2"/>
    </row>
    <row r="75" spans="1:12" ht="63" x14ac:dyDescent="0.25">
      <c r="B75" s="13" t="s">
        <v>130</v>
      </c>
      <c r="C75" s="14" t="s">
        <v>131</v>
      </c>
      <c r="D75" s="10">
        <f t="shared" si="6"/>
        <v>4688000</v>
      </c>
      <c r="E75" s="10">
        <f t="shared" si="6"/>
        <v>0</v>
      </c>
      <c r="F75" s="10">
        <f t="shared" si="6"/>
        <v>0</v>
      </c>
      <c r="G75" s="25">
        <f t="shared" si="2"/>
        <v>4688000</v>
      </c>
      <c r="H75" s="6"/>
      <c r="I75" s="7"/>
      <c r="J75" s="2"/>
      <c r="K75" s="2"/>
    </row>
    <row r="76" spans="1:12" s="12" customFormat="1" ht="63" x14ac:dyDescent="0.25">
      <c r="A76" s="20"/>
      <c r="B76" s="15" t="s">
        <v>132</v>
      </c>
      <c r="C76" s="16" t="s">
        <v>133</v>
      </c>
      <c r="D76" s="17">
        <v>4688000</v>
      </c>
      <c r="E76" s="17">
        <v>0</v>
      </c>
      <c r="F76" s="17">
        <v>0</v>
      </c>
      <c r="G76" s="18">
        <f t="shared" si="2"/>
        <v>4688000</v>
      </c>
      <c r="H76" s="6"/>
      <c r="I76" s="7"/>
      <c r="J76" s="11"/>
      <c r="K76" s="11"/>
    </row>
    <row r="77" spans="1:12" ht="47.25" x14ac:dyDescent="0.25">
      <c r="B77" s="43" t="s">
        <v>134</v>
      </c>
      <c r="C77" s="21" t="s">
        <v>135</v>
      </c>
      <c r="D77" s="41">
        <f t="shared" ref="D77:F78" si="7">D78</f>
        <v>8000000</v>
      </c>
      <c r="E77" s="41">
        <f t="shared" si="7"/>
        <v>0</v>
      </c>
      <c r="F77" s="41">
        <f t="shared" si="7"/>
        <v>0</v>
      </c>
      <c r="G77" s="41">
        <f t="shared" si="2"/>
        <v>8000000</v>
      </c>
      <c r="H77" s="6"/>
      <c r="I77" s="7"/>
      <c r="J77" s="2"/>
      <c r="K77" s="2"/>
    </row>
    <row r="78" spans="1:12" ht="30" customHeight="1" x14ac:dyDescent="0.25">
      <c r="B78" s="13" t="s">
        <v>136</v>
      </c>
      <c r="C78" s="14" t="s">
        <v>137</v>
      </c>
      <c r="D78" s="10">
        <f t="shared" si="7"/>
        <v>8000000</v>
      </c>
      <c r="E78" s="10">
        <f t="shared" si="7"/>
        <v>0</v>
      </c>
      <c r="F78" s="10">
        <f t="shared" si="7"/>
        <v>0</v>
      </c>
      <c r="G78" s="25">
        <f t="shared" si="2"/>
        <v>8000000</v>
      </c>
      <c r="H78" s="6"/>
      <c r="I78" s="7"/>
      <c r="J78" s="2"/>
      <c r="K78" s="2"/>
    </row>
    <row r="79" spans="1:12" s="12" customFormat="1" ht="31.5" x14ac:dyDescent="0.25">
      <c r="A79" s="20"/>
      <c r="B79" s="19" t="s">
        <v>138</v>
      </c>
      <c r="C79" s="16" t="s">
        <v>139</v>
      </c>
      <c r="D79" s="17">
        <v>8000000</v>
      </c>
      <c r="E79" s="17"/>
      <c r="F79" s="17"/>
      <c r="G79" s="18">
        <f t="shared" si="2"/>
        <v>8000000</v>
      </c>
      <c r="H79" s="6"/>
      <c r="I79" s="7"/>
      <c r="J79" s="11"/>
      <c r="K79" s="11"/>
    </row>
    <row r="80" spans="1:12" x14ac:dyDescent="0.25">
      <c r="B80" s="43" t="s">
        <v>140</v>
      </c>
      <c r="C80" s="21" t="s">
        <v>141</v>
      </c>
      <c r="D80" s="41">
        <f>D83+D85+D87+D89+D91+D81</f>
        <v>287000</v>
      </c>
      <c r="E80" s="41">
        <f t="shared" ref="E80:G80" si="8">E83+E85+E87+E89+E91+E81</f>
        <v>0</v>
      </c>
      <c r="F80" s="41">
        <f t="shared" si="8"/>
        <v>0</v>
      </c>
      <c r="G80" s="41">
        <f t="shared" si="8"/>
        <v>287000</v>
      </c>
      <c r="H80" s="6"/>
      <c r="I80" s="7"/>
      <c r="J80" s="2"/>
      <c r="K80" s="2"/>
    </row>
    <row r="81" spans="1:13" ht="78.75" x14ac:dyDescent="0.25">
      <c r="B81" s="43" t="s">
        <v>142</v>
      </c>
      <c r="C81" s="21" t="s">
        <v>143</v>
      </c>
      <c r="D81" s="41">
        <f>D82</f>
        <v>0</v>
      </c>
      <c r="E81" s="41">
        <f>E82</f>
        <v>0</v>
      </c>
      <c r="F81" s="41">
        <f>F82</f>
        <v>0</v>
      </c>
      <c r="G81" s="41">
        <f t="shared" si="2"/>
        <v>0</v>
      </c>
      <c r="H81" s="6"/>
      <c r="I81" s="7"/>
      <c r="J81" s="2"/>
      <c r="K81" s="2"/>
    </row>
    <row r="82" spans="1:13" ht="94.5" x14ac:dyDescent="0.25">
      <c r="B82" s="13" t="s">
        <v>144</v>
      </c>
      <c r="C82" s="14" t="s">
        <v>145</v>
      </c>
      <c r="D82" s="10">
        <v>0</v>
      </c>
      <c r="E82" s="10">
        <v>0</v>
      </c>
      <c r="F82" s="10"/>
      <c r="G82" s="10">
        <f t="shared" si="2"/>
        <v>0</v>
      </c>
      <c r="H82" s="6"/>
      <c r="I82" s="7"/>
      <c r="J82" s="2"/>
      <c r="K82" s="2"/>
    </row>
    <row r="83" spans="1:13" ht="63" x14ac:dyDescent="0.25">
      <c r="B83" s="50" t="s">
        <v>146</v>
      </c>
      <c r="C83" s="21" t="s">
        <v>147</v>
      </c>
      <c r="D83" s="41">
        <f>D84</f>
        <v>0</v>
      </c>
      <c r="E83" s="41">
        <f>E84</f>
        <v>0</v>
      </c>
      <c r="F83" s="41">
        <f>F84</f>
        <v>0</v>
      </c>
      <c r="G83" s="41">
        <f t="shared" si="2"/>
        <v>0</v>
      </c>
      <c r="H83" s="6"/>
      <c r="I83" s="7"/>
      <c r="J83" s="2"/>
      <c r="K83" s="2"/>
    </row>
    <row r="84" spans="1:13" ht="47.25" x14ac:dyDescent="0.25">
      <c r="B84" s="22" t="s">
        <v>146</v>
      </c>
      <c r="C84" s="14" t="s">
        <v>148</v>
      </c>
      <c r="D84" s="10">
        <v>0</v>
      </c>
      <c r="E84" s="10">
        <v>0</v>
      </c>
      <c r="F84" s="10"/>
      <c r="G84" s="10">
        <f t="shared" si="2"/>
        <v>0</v>
      </c>
      <c r="H84" s="6"/>
      <c r="I84" s="7"/>
      <c r="J84" s="2"/>
      <c r="K84" s="2"/>
    </row>
    <row r="85" spans="1:13" ht="48.75" customHeight="1" x14ac:dyDescent="0.25">
      <c r="B85" s="51" t="s">
        <v>149</v>
      </c>
      <c r="C85" s="21" t="s">
        <v>150</v>
      </c>
      <c r="D85" s="41">
        <f>D86</f>
        <v>70000</v>
      </c>
      <c r="E85" s="41">
        <f>E86</f>
        <v>0</v>
      </c>
      <c r="F85" s="41">
        <f>F86</f>
        <v>0</v>
      </c>
      <c r="G85" s="41">
        <f t="shared" si="2"/>
        <v>70000</v>
      </c>
      <c r="H85" s="6"/>
      <c r="I85" s="7"/>
      <c r="J85" s="2"/>
      <c r="K85" s="2"/>
    </row>
    <row r="86" spans="1:13" ht="110.25" x14ac:dyDescent="0.25">
      <c r="B86" s="13" t="s">
        <v>151</v>
      </c>
      <c r="C86" s="14" t="s">
        <v>152</v>
      </c>
      <c r="D86" s="10">
        <v>70000</v>
      </c>
      <c r="E86" s="10">
        <v>0</v>
      </c>
      <c r="F86" s="10">
        <v>0</v>
      </c>
      <c r="G86" s="25">
        <f t="shared" si="2"/>
        <v>70000</v>
      </c>
      <c r="H86" s="6"/>
      <c r="I86" s="7"/>
      <c r="J86" s="2"/>
      <c r="K86" s="2"/>
    </row>
    <row r="87" spans="1:13" ht="63" x14ac:dyDescent="0.25">
      <c r="B87" s="43" t="s">
        <v>153</v>
      </c>
      <c r="C87" s="21" t="s">
        <v>154</v>
      </c>
      <c r="D87" s="41">
        <f>D88</f>
        <v>217000</v>
      </c>
      <c r="E87" s="41">
        <f>E88</f>
        <v>0</v>
      </c>
      <c r="F87" s="41">
        <f>F88</f>
        <v>0</v>
      </c>
      <c r="G87" s="41">
        <f t="shared" si="2"/>
        <v>217000</v>
      </c>
      <c r="H87" s="6"/>
      <c r="I87" s="7"/>
      <c r="J87" s="2"/>
      <c r="K87" s="2"/>
      <c r="L87" s="2"/>
      <c r="M87" s="2"/>
    </row>
    <row r="88" spans="1:13" ht="78.75" x14ac:dyDescent="0.25">
      <c r="B88" s="22" t="s">
        <v>155</v>
      </c>
      <c r="C88" s="14" t="s">
        <v>156</v>
      </c>
      <c r="D88" s="10">
        <v>217000</v>
      </c>
      <c r="E88" s="10">
        <f>E89+E90</f>
        <v>0</v>
      </c>
      <c r="F88" s="10">
        <f>0</f>
        <v>0</v>
      </c>
      <c r="G88" s="10">
        <f t="shared" si="2"/>
        <v>217000</v>
      </c>
      <c r="H88" s="6"/>
      <c r="I88" s="7"/>
      <c r="J88" s="2"/>
      <c r="K88" s="2"/>
      <c r="L88" s="2"/>
      <c r="M88" s="2"/>
    </row>
    <row r="89" spans="1:13" ht="110.25" x14ac:dyDescent="0.25">
      <c r="B89" s="50" t="s">
        <v>157</v>
      </c>
      <c r="C89" s="21" t="s">
        <v>158</v>
      </c>
      <c r="D89" s="41">
        <f>D90</f>
        <v>0</v>
      </c>
      <c r="E89" s="41">
        <f>E90</f>
        <v>0</v>
      </c>
      <c r="F89" s="41">
        <f>F90</f>
        <v>0</v>
      </c>
      <c r="G89" s="41">
        <f t="shared" si="2"/>
        <v>0</v>
      </c>
      <c r="H89" s="6"/>
      <c r="I89" s="7"/>
      <c r="J89" s="2"/>
      <c r="K89" s="2"/>
      <c r="L89" s="2"/>
      <c r="M89" s="2"/>
    </row>
    <row r="90" spans="1:13" ht="102.6" customHeight="1" x14ac:dyDescent="0.25">
      <c r="B90" s="22" t="s">
        <v>157</v>
      </c>
      <c r="C90" s="14" t="s">
        <v>159</v>
      </c>
      <c r="D90" s="10">
        <v>0</v>
      </c>
      <c r="E90" s="10">
        <v>0</v>
      </c>
      <c r="F90" s="10"/>
      <c r="G90" s="25">
        <f t="shared" ref="G90:G136" si="9">D90+E90+F90</f>
        <v>0</v>
      </c>
      <c r="H90" s="6"/>
      <c r="I90" s="7"/>
      <c r="J90" s="2"/>
      <c r="K90" s="2"/>
      <c r="L90" s="2"/>
      <c r="M90" s="2"/>
    </row>
    <row r="91" spans="1:13" s="24" customFormat="1" ht="94.5" x14ac:dyDescent="0.25">
      <c r="A91" s="1"/>
      <c r="B91" s="50" t="s">
        <v>160</v>
      </c>
      <c r="C91" s="21" t="s">
        <v>161</v>
      </c>
      <c r="D91" s="41">
        <f>D92+D93</f>
        <v>0</v>
      </c>
      <c r="E91" s="41">
        <f>E92+E93</f>
        <v>0</v>
      </c>
      <c r="F91" s="41">
        <f>F92+F93</f>
        <v>0</v>
      </c>
      <c r="G91" s="41">
        <f t="shared" si="9"/>
        <v>0</v>
      </c>
      <c r="H91" s="6"/>
      <c r="I91" s="7"/>
      <c r="J91" s="52"/>
      <c r="K91" s="52"/>
      <c r="L91" s="52"/>
      <c r="M91" s="52"/>
    </row>
    <row r="92" spans="1:13" ht="94.5" x14ac:dyDescent="0.25">
      <c r="B92" s="22" t="s">
        <v>160</v>
      </c>
      <c r="C92" s="14" t="s">
        <v>162</v>
      </c>
      <c r="D92" s="10">
        <v>0</v>
      </c>
      <c r="E92" s="10">
        <v>0</v>
      </c>
      <c r="F92" s="10">
        <v>0</v>
      </c>
      <c r="G92" s="25">
        <f t="shared" si="9"/>
        <v>0</v>
      </c>
      <c r="H92" s="6"/>
      <c r="I92" s="7"/>
      <c r="J92" s="2"/>
      <c r="K92" s="2"/>
      <c r="L92" s="2"/>
      <c r="M92" s="2"/>
    </row>
    <row r="93" spans="1:13" ht="94.5" x14ac:dyDescent="0.25">
      <c r="B93" s="22" t="s">
        <v>160</v>
      </c>
      <c r="C93" s="14" t="s">
        <v>163</v>
      </c>
      <c r="D93" s="10">
        <v>0</v>
      </c>
      <c r="E93" s="10">
        <v>0</v>
      </c>
      <c r="F93" s="10"/>
      <c r="G93" s="25">
        <f t="shared" si="9"/>
        <v>0</v>
      </c>
      <c r="H93" s="6"/>
      <c r="I93" s="7"/>
      <c r="J93" s="2"/>
      <c r="K93" s="2"/>
      <c r="L93" s="2"/>
      <c r="M93" s="2"/>
    </row>
    <row r="94" spans="1:13" x14ac:dyDescent="0.25">
      <c r="B94" s="43" t="s">
        <v>164</v>
      </c>
      <c r="C94" s="21" t="s">
        <v>165</v>
      </c>
      <c r="D94" s="41">
        <f>D95+D177</f>
        <v>2364336300</v>
      </c>
      <c r="E94" s="41">
        <f>E95+E177</f>
        <v>1355193</v>
      </c>
      <c r="F94" s="41">
        <f>F95+F177</f>
        <v>-40826792.75</v>
      </c>
      <c r="G94" s="41">
        <f t="shared" si="9"/>
        <v>2324864700.25</v>
      </c>
      <c r="H94" s="6"/>
      <c r="I94" s="7"/>
    </row>
    <row r="95" spans="1:13" ht="31.5" x14ac:dyDescent="0.25">
      <c r="B95" s="43" t="s">
        <v>166</v>
      </c>
      <c r="C95" s="21" t="s">
        <v>167</v>
      </c>
      <c r="D95" s="53">
        <f>D96+D101+D136+D170</f>
        <v>2364336300</v>
      </c>
      <c r="E95" s="53">
        <f>E96+E101+E136+E170</f>
        <v>1355193</v>
      </c>
      <c r="F95" s="53">
        <f>F96+F101+F136+F170</f>
        <v>0</v>
      </c>
      <c r="G95" s="54">
        <f t="shared" si="9"/>
        <v>2365691493</v>
      </c>
      <c r="H95" s="6"/>
      <c r="I95" s="7"/>
    </row>
    <row r="96" spans="1:13" ht="33" customHeight="1" x14ac:dyDescent="0.25">
      <c r="B96" s="43" t="s">
        <v>168</v>
      </c>
      <c r="C96" s="21" t="s">
        <v>169</v>
      </c>
      <c r="D96" s="41">
        <f>D97+D99</f>
        <v>340451900</v>
      </c>
      <c r="E96" s="41">
        <f t="shared" ref="E96:G96" si="10">E97+E99</f>
        <v>0</v>
      </c>
      <c r="F96" s="41">
        <f t="shared" si="10"/>
        <v>0</v>
      </c>
      <c r="G96" s="41">
        <f t="shared" si="10"/>
        <v>340451900</v>
      </c>
      <c r="H96" s="6"/>
      <c r="I96" s="7"/>
    </row>
    <row r="97" spans="1:9" x14ac:dyDescent="0.25">
      <c r="B97" s="43" t="s">
        <v>170</v>
      </c>
      <c r="C97" s="21" t="s">
        <v>171</v>
      </c>
      <c r="D97" s="41">
        <f>SUM(D98)</f>
        <v>331580500</v>
      </c>
      <c r="E97" s="41">
        <f>SUM(E98)</f>
        <v>0</v>
      </c>
      <c r="F97" s="41">
        <f>SUM(F98)</f>
        <v>0</v>
      </c>
      <c r="G97" s="41">
        <f t="shared" si="9"/>
        <v>331580500</v>
      </c>
      <c r="H97" s="6"/>
      <c r="I97" s="7"/>
    </row>
    <row r="98" spans="1:9" ht="47.25" x14ac:dyDescent="0.25">
      <c r="B98" s="13" t="s">
        <v>172</v>
      </c>
      <c r="C98" s="14" t="s">
        <v>173</v>
      </c>
      <c r="D98" s="25">
        <v>331580500</v>
      </c>
      <c r="E98" s="25">
        <v>0</v>
      </c>
      <c r="F98" s="25">
        <v>0</v>
      </c>
      <c r="G98" s="25">
        <f t="shared" si="9"/>
        <v>331580500</v>
      </c>
      <c r="H98" s="6"/>
      <c r="I98" s="7"/>
    </row>
    <row r="99" spans="1:9" ht="31.5" x14ac:dyDescent="0.25">
      <c r="B99" s="43" t="s">
        <v>174</v>
      </c>
      <c r="C99" s="21" t="s">
        <v>175</v>
      </c>
      <c r="D99" s="54">
        <f>D100</f>
        <v>8871400</v>
      </c>
      <c r="E99" s="54">
        <f>E100</f>
        <v>0</v>
      </c>
      <c r="F99" s="54">
        <f>F100</f>
        <v>0</v>
      </c>
      <c r="G99" s="54">
        <f t="shared" si="9"/>
        <v>8871400</v>
      </c>
      <c r="H99" s="6"/>
      <c r="I99" s="7"/>
    </row>
    <row r="100" spans="1:9" ht="31.5" x14ac:dyDescent="0.25">
      <c r="B100" s="13" t="s">
        <v>176</v>
      </c>
      <c r="C100" s="14" t="s">
        <v>177</v>
      </c>
      <c r="D100" s="25">
        <v>8871400</v>
      </c>
      <c r="E100" s="25">
        <v>0</v>
      </c>
      <c r="F100" s="25">
        <v>0</v>
      </c>
      <c r="G100" s="25">
        <f t="shared" si="9"/>
        <v>8871400</v>
      </c>
      <c r="H100" s="6"/>
      <c r="I100" s="7"/>
    </row>
    <row r="101" spans="1:9" ht="31.5" x14ac:dyDescent="0.25">
      <c r="B101" s="43" t="s">
        <v>178</v>
      </c>
      <c r="C101" s="55" t="s">
        <v>179</v>
      </c>
      <c r="D101" s="41">
        <f>SUM(D102+D122+D119+D116+D113+D107+D104+D110)</f>
        <v>541572600</v>
      </c>
      <c r="E101" s="41">
        <f>SUM(E102+E122+E119+E116+E113+E107+E104+E110)</f>
        <v>-257307</v>
      </c>
      <c r="F101" s="41">
        <f>SUM(F102+F122+F119+F116+F113+F107+F104+F110)</f>
        <v>0</v>
      </c>
      <c r="G101" s="41">
        <f t="shared" si="9"/>
        <v>541315293</v>
      </c>
      <c r="H101" s="6"/>
      <c r="I101" s="7"/>
    </row>
    <row r="102" spans="1:9" ht="47.25" x14ac:dyDescent="0.25">
      <c r="A102" s="32"/>
      <c r="B102" s="43" t="s">
        <v>180</v>
      </c>
      <c r="C102" s="21" t="s">
        <v>181</v>
      </c>
      <c r="D102" s="41">
        <f>SUM(D103)</f>
        <v>2510900</v>
      </c>
      <c r="E102" s="41">
        <f>SUM(E103)</f>
        <v>0</v>
      </c>
      <c r="F102" s="41">
        <f>SUM(F103)</f>
        <v>0</v>
      </c>
      <c r="G102" s="41">
        <f t="shared" si="9"/>
        <v>2510900</v>
      </c>
      <c r="H102" s="6"/>
      <c r="I102" s="7"/>
    </row>
    <row r="103" spans="1:9" ht="47.45" customHeight="1" x14ac:dyDescent="0.25">
      <c r="B103" s="13" t="s">
        <v>182</v>
      </c>
      <c r="C103" s="14" t="s">
        <v>284</v>
      </c>
      <c r="D103" s="23">
        <v>2510900</v>
      </c>
      <c r="E103" s="23">
        <v>0</v>
      </c>
      <c r="F103" s="23">
        <v>0</v>
      </c>
      <c r="G103" s="25">
        <f t="shared" si="9"/>
        <v>2510900</v>
      </c>
      <c r="H103" s="6"/>
      <c r="I103" s="7"/>
    </row>
    <row r="104" spans="1:9" ht="31.5" x14ac:dyDescent="0.25">
      <c r="B104" s="43" t="s">
        <v>183</v>
      </c>
      <c r="C104" s="21" t="s">
        <v>184</v>
      </c>
      <c r="D104" s="53">
        <f>D105+D106</f>
        <v>218348700</v>
      </c>
      <c r="E104" s="53">
        <f>E105+E106</f>
        <v>0</v>
      </c>
      <c r="F104" s="53">
        <f>F105+F106</f>
        <v>0</v>
      </c>
      <c r="G104" s="53">
        <f t="shared" si="9"/>
        <v>218348700</v>
      </c>
      <c r="H104" s="6"/>
      <c r="I104" s="7"/>
    </row>
    <row r="105" spans="1:9" ht="31.5" x14ac:dyDescent="0.25">
      <c r="B105" s="13" t="s">
        <v>185</v>
      </c>
      <c r="C105" s="14" t="s">
        <v>283</v>
      </c>
      <c r="D105" s="23">
        <v>28744500</v>
      </c>
      <c r="E105" s="23">
        <v>0</v>
      </c>
      <c r="F105" s="23">
        <v>0</v>
      </c>
      <c r="G105" s="25">
        <f t="shared" si="9"/>
        <v>28744500</v>
      </c>
      <c r="H105" s="6"/>
      <c r="I105" s="7"/>
    </row>
    <row r="106" spans="1:9" ht="31.5" x14ac:dyDescent="0.25">
      <c r="B106" s="13" t="s">
        <v>185</v>
      </c>
      <c r="C106" s="14" t="s">
        <v>283</v>
      </c>
      <c r="D106" s="23">
        <v>189604200</v>
      </c>
      <c r="E106" s="23">
        <v>0</v>
      </c>
      <c r="F106" s="23">
        <v>0</v>
      </c>
      <c r="G106" s="25">
        <f t="shared" si="9"/>
        <v>189604200</v>
      </c>
      <c r="H106" s="6"/>
      <c r="I106" s="7"/>
    </row>
    <row r="107" spans="1:9" ht="47.25" x14ac:dyDescent="0.25">
      <c r="B107" s="43" t="s">
        <v>186</v>
      </c>
      <c r="C107" s="21" t="s">
        <v>187</v>
      </c>
      <c r="D107" s="53">
        <f>D108+D109</f>
        <v>294400</v>
      </c>
      <c r="E107" s="53"/>
      <c r="F107" s="53">
        <f>F108+F109</f>
        <v>0</v>
      </c>
      <c r="G107" s="54">
        <f t="shared" si="9"/>
        <v>294400</v>
      </c>
      <c r="H107" s="6"/>
      <c r="I107" s="7"/>
    </row>
    <row r="108" spans="1:9" ht="47.25" customHeight="1" x14ac:dyDescent="0.25">
      <c r="B108" s="13" t="s">
        <v>188</v>
      </c>
      <c r="C108" s="14" t="s">
        <v>285</v>
      </c>
      <c r="D108" s="23">
        <v>88300</v>
      </c>
      <c r="E108" s="23">
        <v>0</v>
      </c>
      <c r="F108" s="23">
        <v>0</v>
      </c>
      <c r="G108" s="25">
        <f t="shared" si="9"/>
        <v>88300</v>
      </c>
      <c r="H108" s="6"/>
      <c r="I108" s="7"/>
    </row>
    <row r="109" spans="1:9" ht="47.25" x14ac:dyDescent="0.25">
      <c r="B109" s="13" t="s">
        <v>189</v>
      </c>
      <c r="C109" s="14" t="s">
        <v>285</v>
      </c>
      <c r="D109" s="23">
        <v>206100</v>
      </c>
      <c r="E109" s="23">
        <v>0</v>
      </c>
      <c r="F109" s="23">
        <v>0</v>
      </c>
      <c r="G109" s="25">
        <f t="shared" si="9"/>
        <v>206100</v>
      </c>
      <c r="H109" s="6"/>
      <c r="I109" s="7"/>
    </row>
    <row r="110" spans="1:9" ht="63" x14ac:dyDescent="0.25">
      <c r="B110" s="43" t="s">
        <v>190</v>
      </c>
      <c r="C110" s="21" t="s">
        <v>191</v>
      </c>
      <c r="D110" s="53">
        <f>D111+D112</f>
        <v>17797300</v>
      </c>
      <c r="E110" s="53">
        <f>E111+E112</f>
        <v>0</v>
      </c>
      <c r="F110" s="53">
        <f>F111+F112</f>
        <v>0</v>
      </c>
      <c r="G110" s="53">
        <f t="shared" si="9"/>
        <v>17797300</v>
      </c>
      <c r="H110" s="6"/>
      <c r="I110" s="7"/>
    </row>
    <row r="111" spans="1:9" ht="63" x14ac:dyDescent="0.25">
      <c r="B111" s="13" t="s">
        <v>192</v>
      </c>
      <c r="C111" s="14" t="s">
        <v>193</v>
      </c>
      <c r="D111" s="23">
        <v>5339200</v>
      </c>
      <c r="E111" s="23">
        <v>0</v>
      </c>
      <c r="F111" s="23">
        <v>0</v>
      </c>
      <c r="G111" s="25">
        <f t="shared" si="9"/>
        <v>5339200</v>
      </c>
      <c r="H111" s="6"/>
      <c r="I111" s="7"/>
    </row>
    <row r="112" spans="1:9" ht="59.45" customHeight="1" x14ac:dyDescent="0.25">
      <c r="B112" s="13" t="s">
        <v>192</v>
      </c>
      <c r="C112" s="14" t="s">
        <v>193</v>
      </c>
      <c r="D112" s="23">
        <v>12458100</v>
      </c>
      <c r="E112" s="23">
        <v>0</v>
      </c>
      <c r="F112" s="23">
        <v>0</v>
      </c>
      <c r="G112" s="25">
        <f t="shared" si="9"/>
        <v>12458100</v>
      </c>
      <c r="H112" s="6"/>
      <c r="I112" s="7"/>
    </row>
    <row r="113" spans="1:9" ht="31.5" x14ac:dyDescent="0.25">
      <c r="B113" s="43" t="s">
        <v>194</v>
      </c>
      <c r="C113" s="21" t="s">
        <v>195</v>
      </c>
      <c r="D113" s="53">
        <f>D114+D115</f>
        <v>152566700</v>
      </c>
      <c r="E113" s="53">
        <f>E114+E115</f>
        <v>0</v>
      </c>
      <c r="F113" s="53">
        <f>F114+F115</f>
        <v>0</v>
      </c>
      <c r="G113" s="54">
        <f t="shared" si="9"/>
        <v>152566700</v>
      </c>
      <c r="H113" s="6"/>
      <c r="I113" s="7"/>
    </row>
    <row r="114" spans="1:9" ht="47.25" customHeight="1" x14ac:dyDescent="0.25">
      <c r="B114" s="13" t="s">
        <v>196</v>
      </c>
      <c r="C114" s="14" t="s">
        <v>286</v>
      </c>
      <c r="D114" s="23">
        <v>59501000</v>
      </c>
      <c r="E114" s="23">
        <v>0</v>
      </c>
      <c r="F114" s="23">
        <v>0</v>
      </c>
      <c r="G114" s="25">
        <f t="shared" si="9"/>
        <v>59501000</v>
      </c>
      <c r="H114" s="6"/>
      <c r="I114" s="7"/>
    </row>
    <row r="115" spans="1:9" ht="31.5" x14ac:dyDescent="0.25">
      <c r="B115" s="13" t="s">
        <v>196</v>
      </c>
      <c r="C115" s="14" t="s">
        <v>286</v>
      </c>
      <c r="D115" s="23">
        <v>93065700</v>
      </c>
      <c r="E115" s="23">
        <v>0</v>
      </c>
      <c r="F115" s="23">
        <v>0</v>
      </c>
      <c r="G115" s="25">
        <f t="shared" si="9"/>
        <v>93065700</v>
      </c>
      <c r="H115" s="6"/>
      <c r="I115" s="7"/>
    </row>
    <row r="116" spans="1:9" ht="31.5" x14ac:dyDescent="0.25">
      <c r="B116" s="43" t="s">
        <v>197</v>
      </c>
      <c r="C116" s="21" t="s">
        <v>198</v>
      </c>
      <c r="D116" s="53">
        <f>D117+D118</f>
        <v>1828400</v>
      </c>
      <c r="E116" s="53">
        <f>E117+E118</f>
        <v>-257307</v>
      </c>
      <c r="F116" s="53">
        <f>F117+F118</f>
        <v>0</v>
      </c>
      <c r="G116" s="54">
        <f t="shared" si="9"/>
        <v>1571093</v>
      </c>
      <c r="H116" s="6"/>
      <c r="I116" s="7"/>
    </row>
    <row r="117" spans="1:9" ht="47.25" customHeight="1" x14ac:dyDescent="0.25">
      <c r="B117" s="13" t="s">
        <v>199</v>
      </c>
      <c r="C117" s="14" t="s">
        <v>287</v>
      </c>
      <c r="D117" s="23">
        <f>85400</f>
        <v>85400</v>
      </c>
      <c r="E117" s="23">
        <v>-12106</v>
      </c>
      <c r="F117" s="23">
        <v>0</v>
      </c>
      <c r="G117" s="25">
        <f t="shared" si="9"/>
        <v>73294</v>
      </c>
      <c r="H117" s="6"/>
      <c r="I117" s="7"/>
    </row>
    <row r="118" spans="1:9" ht="47.25" x14ac:dyDescent="0.25">
      <c r="B118" s="13" t="s">
        <v>199</v>
      </c>
      <c r="C118" s="14" t="s">
        <v>287</v>
      </c>
      <c r="D118" s="23">
        <f>1743000</f>
        <v>1743000</v>
      </c>
      <c r="E118" s="23">
        <v>-245201</v>
      </c>
      <c r="F118" s="23">
        <v>0</v>
      </c>
      <c r="G118" s="25">
        <f t="shared" si="9"/>
        <v>1497799</v>
      </c>
      <c r="H118" s="6"/>
      <c r="I118" s="7"/>
    </row>
    <row r="119" spans="1:9" s="24" customFormat="1" ht="52.15" customHeight="1" x14ac:dyDescent="0.25">
      <c r="A119" s="1"/>
      <c r="B119" s="43" t="s">
        <v>200</v>
      </c>
      <c r="C119" s="21" t="s">
        <v>201</v>
      </c>
      <c r="D119" s="53">
        <f>SUM(D120:D121)</f>
        <v>13508500</v>
      </c>
      <c r="E119" s="53">
        <f>SUM(E120:E121)</f>
        <v>0</v>
      </c>
      <c r="F119" s="53">
        <f>SUM(F120:F121)</f>
        <v>0</v>
      </c>
      <c r="G119" s="53">
        <f t="shared" si="9"/>
        <v>13508500</v>
      </c>
      <c r="H119" s="6"/>
      <c r="I119" s="7"/>
    </row>
    <row r="120" spans="1:9" ht="36.6" customHeight="1" x14ac:dyDescent="0.25">
      <c r="B120" s="13" t="s">
        <v>202</v>
      </c>
      <c r="C120" s="14" t="s">
        <v>288</v>
      </c>
      <c r="D120" s="23">
        <v>5268300</v>
      </c>
      <c r="E120" s="23">
        <v>0</v>
      </c>
      <c r="F120" s="23">
        <v>0</v>
      </c>
      <c r="G120" s="25">
        <f t="shared" si="9"/>
        <v>5268300</v>
      </c>
      <c r="H120" s="6"/>
      <c r="I120" s="7"/>
    </row>
    <row r="121" spans="1:9" ht="31.5" x14ac:dyDescent="0.25">
      <c r="B121" s="13" t="s">
        <v>203</v>
      </c>
      <c r="C121" s="14" t="s">
        <v>288</v>
      </c>
      <c r="D121" s="23">
        <v>8240200</v>
      </c>
      <c r="E121" s="23">
        <v>0</v>
      </c>
      <c r="F121" s="23">
        <v>0</v>
      </c>
      <c r="G121" s="25">
        <f t="shared" si="9"/>
        <v>8240200</v>
      </c>
      <c r="H121" s="6"/>
      <c r="I121" s="7"/>
    </row>
    <row r="122" spans="1:9" s="24" customFormat="1" ht="31.5" x14ac:dyDescent="0.25">
      <c r="A122" s="1"/>
      <c r="B122" s="43" t="s">
        <v>204</v>
      </c>
      <c r="C122" s="21" t="s">
        <v>205</v>
      </c>
      <c r="D122" s="53">
        <f>SUM(+D130+D131+D127+D128+D129+D124+D123+D126+D133+D134+D135+D132+D125)</f>
        <v>134717700</v>
      </c>
      <c r="E122" s="53">
        <f>SUM(+E130+E131+E127+E128+E129+E124+E123+E126+E133+E134+E135+E132+E125)</f>
        <v>0</v>
      </c>
      <c r="F122" s="53">
        <f>SUM(+F130+F131+F127+F128+F129+F124+F123+F126+F133+F134+F135+F132+F125)</f>
        <v>0</v>
      </c>
      <c r="G122" s="53">
        <f t="shared" si="9"/>
        <v>134717700</v>
      </c>
      <c r="H122" s="6"/>
      <c r="I122" s="7"/>
    </row>
    <row r="123" spans="1:9" ht="31.5" x14ac:dyDescent="0.25">
      <c r="B123" s="13" t="s">
        <v>206</v>
      </c>
      <c r="C123" s="14" t="s">
        <v>289</v>
      </c>
      <c r="D123" s="10">
        <v>396500</v>
      </c>
      <c r="E123" s="23">
        <v>0</v>
      </c>
      <c r="F123" s="23">
        <f>0</f>
        <v>0</v>
      </c>
      <c r="G123" s="25">
        <f t="shared" si="9"/>
        <v>396500</v>
      </c>
      <c r="H123" s="6"/>
      <c r="I123" s="7"/>
    </row>
    <row r="124" spans="1:9" ht="25.15" customHeight="1" x14ac:dyDescent="0.25">
      <c r="B124" s="13" t="s">
        <v>207</v>
      </c>
      <c r="C124" s="14" t="s">
        <v>289</v>
      </c>
      <c r="D124" s="10">
        <v>97100</v>
      </c>
      <c r="E124" s="23">
        <v>0</v>
      </c>
      <c r="F124" s="23">
        <v>0</v>
      </c>
      <c r="G124" s="25">
        <f t="shared" si="9"/>
        <v>97100</v>
      </c>
      <c r="H124" s="6"/>
      <c r="I124" s="7"/>
    </row>
    <row r="125" spans="1:9" ht="47.25" x14ac:dyDescent="0.25">
      <c r="B125" s="13" t="s">
        <v>208</v>
      </c>
      <c r="C125" s="14" t="s">
        <v>289</v>
      </c>
      <c r="D125" s="23">
        <v>106700</v>
      </c>
      <c r="E125" s="23">
        <v>0</v>
      </c>
      <c r="F125" s="23">
        <v>0</v>
      </c>
      <c r="G125" s="25">
        <f t="shared" si="9"/>
        <v>106700</v>
      </c>
      <c r="H125" s="6"/>
      <c r="I125" s="7"/>
    </row>
    <row r="126" spans="1:9" ht="50.45" customHeight="1" x14ac:dyDescent="0.25">
      <c r="B126" s="13" t="s">
        <v>209</v>
      </c>
      <c r="C126" s="14" t="s">
        <v>289</v>
      </c>
      <c r="D126" s="23">
        <v>27512000</v>
      </c>
      <c r="E126" s="23">
        <v>0</v>
      </c>
      <c r="F126" s="23">
        <v>0</v>
      </c>
      <c r="G126" s="25">
        <f t="shared" si="9"/>
        <v>27512000</v>
      </c>
      <c r="H126" s="6"/>
      <c r="I126" s="7"/>
    </row>
    <row r="127" spans="1:9" x14ac:dyDescent="0.25">
      <c r="B127" s="13" t="s">
        <v>210</v>
      </c>
      <c r="C127" s="14" t="s">
        <v>289</v>
      </c>
      <c r="D127" s="10">
        <f>53492600</f>
        <v>53492600</v>
      </c>
      <c r="E127" s="10">
        <v>0</v>
      </c>
      <c r="F127" s="10">
        <v>0</v>
      </c>
      <c r="G127" s="25">
        <f t="shared" si="9"/>
        <v>53492600</v>
      </c>
      <c r="H127" s="6"/>
      <c r="I127" s="7"/>
    </row>
    <row r="128" spans="1:9" x14ac:dyDescent="0.25">
      <c r="B128" s="13" t="s">
        <v>211</v>
      </c>
      <c r="C128" s="14" t="s">
        <v>289</v>
      </c>
      <c r="D128" s="10">
        <v>10066000</v>
      </c>
      <c r="E128" s="10">
        <v>0</v>
      </c>
      <c r="F128" s="10">
        <v>0</v>
      </c>
      <c r="G128" s="25">
        <f t="shared" si="9"/>
        <v>10066000</v>
      </c>
      <c r="H128" s="6"/>
      <c r="I128" s="7"/>
    </row>
    <row r="129" spans="1:9" x14ac:dyDescent="0.25">
      <c r="B129" s="13" t="s">
        <v>212</v>
      </c>
      <c r="C129" s="14" t="s">
        <v>289</v>
      </c>
      <c r="D129" s="10">
        <v>26912800</v>
      </c>
      <c r="E129" s="10">
        <v>0</v>
      </c>
      <c r="F129" s="10">
        <v>0</v>
      </c>
      <c r="G129" s="25">
        <f t="shared" si="9"/>
        <v>26912800</v>
      </c>
      <c r="H129" s="6"/>
      <c r="I129" s="7"/>
    </row>
    <row r="130" spans="1:9" ht="63" x14ac:dyDescent="0.25">
      <c r="B130" s="13" t="s">
        <v>213</v>
      </c>
      <c r="C130" s="14" t="s">
        <v>289</v>
      </c>
      <c r="D130" s="23">
        <v>6411200</v>
      </c>
      <c r="E130" s="23">
        <v>0</v>
      </c>
      <c r="F130" s="23">
        <v>0</v>
      </c>
      <c r="G130" s="25">
        <f t="shared" si="9"/>
        <v>6411200</v>
      </c>
      <c r="H130" s="6"/>
      <c r="I130" s="7"/>
    </row>
    <row r="131" spans="1:9" ht="31.5" x14ac:dyDescent="0.25">
      <c r="B131" s="13" t="s">
        <v>214</v>
      </c>
      <c r="C131" s="14" t="s">
        <v>289</v>
      </c>
      <c r="D131" s="23">
        <v>346800</v>
      </c>
      <c r="E131" s="23">
        <v>0</v>
      </c>
      <c r="F131" s="23">
        <v>0</v>
      </c>
      <c r="G131" s="25">
        <f t="shared" si="9"/>
        <v>346800</v>
      </c>
      <c r="H131" s="6"/>
      <c r="I131" s="7"/>
    </row>
    <row r="132" spans="1:9" x14ac:dyDescent="0.25">
      <c r="B132" s="13" t="s">
        <v>215</v>
      </c>
      <c r="C132" s="14" t="s">
        <v>289</v>
      </c>
      <c r="D132" s="23">
        <v>4000000</v>
      </c>
      <c r="E132" s="23">
        <v>0</v>
      </c>
      <c r="F132" s="23">
        <v>0</v>
      </c>
      <c r="G132" s="25">
        <f t="shared" si="9"/>
        <v>4000000</v>
      </c>
      <c r="H132" s="6"/>
      <c r="I132" s="7"/>
    </row>
    <row r="133" spans="1:9" ht="78.75" x14ac:dyDescent="0.25">
      <c r="B133" s="13" t="s">
        <v>216</v>
      </c>
      <c r="C133" s="14" t="s">
        <v>289</v>
      </c>
      <c r="D133" s="23">
        <v>1010800</v>
      </c>
      <c r="E133" s="23">
        <v>0</v>
      </c>
      <c r="F133" s="23">
        <v>0</v>
      </c>
      <c r="G133" s="25">
        <f t="shared" si="9"/>
        <v>1010800</v>
      </c>
      <c r="H133" s="6"/>
      <c r="I133" s="7"/>
    </row>
    <row r="134" spans="1:9" ht="40.15" customHeight="1" x14ac:dyDescent="0.25">
      <c r="B134" s="13" t="s">
        <v>217</v>
      </c>
      <c r="C134" s="14" t="s">
        <v>289</v>
      </c>
      <c r="D134" s="23">
        <v>575600</v>
      </c>
      <c r="E134" s="23">
        <v>0</v>
      </c>
      <c r="F134" s="23">
        <v>0</v>
      </c>
      <c r="G134" s="25">
        <f t="shared" si="9"/>
        <v>575600</v>
      </c>
      <c r="H134" s="6"/>
      <c r="I134" s="7"/>
    </row>
    <row r="135" spans="1:9" ht="47.25" x14ac:dyDescent="0.25">
      <c r="B135" s="13" t="s">
        <v>218</v>
      </c>
      <c r="C135" s="14" t="s">
        <v>289</v>
      </c>
      <c r="D135" s="23">
        <v>3789600</v>
      </c>
      <c r="E135" s="23">
        <v>0</v>
      </c>
      <c r="F135" s="23">
        <v>0</v>
      </c>
      <c r="G135" s="25">
        <f t="shared" si="9"/>
        <v>3789600</v>
      </c>
      <c r="H135" s="6"/>
      <c r="I135" s="7"/>
    </row>
    <row r="136" spans="1:9" ht="31.5" x14ac:dyDescent="0.25">
      <c r="B136" s="43" t="s">
        <v>219</v>
      </c>
      <c r="C136" s="21" t="s">
        <v>220</v>
      </c>
      <c r="D136" s="53">
        <f>D137+D153+D155+D157+D159+D161+D163+D165+D167</f>
        <v>1480588100</v>
      </c>
      <c r="E136" s="53">
        <f>E137+E153+E155+E157+E159+E161+E163+E165+E167</f>
        <v>0</v>
      </c>
      <c r="F136" s="53">
        <f>F137+F153+F155+F157+F159+F161+F163+F165+F167</f>
        <v>0</v>
      </c>
      <c r="G136" s="53">
        <f t="shared" si="9"/>
        <v>1480588100</v>
      </c>
      <c r="H136" s="6"/>
      <c r="I136" s="7"/>
    </row>
    <row r="137" spans="1:9" s="12" customFormat="1" ht="31.5" x14ac:dyDescent="0.25">
      <c r="A137" s="20"/>
      <c r="B137" s="43" t="s">
        <v>221</v>
      </c>
      <c r="C137" s="21" t="s">
        <v>222</v>
      </c>
      <c r="D137" s="53">
        <f>SUM(D138:D152)</f>
        <v>1427490700</v>
      </c>
      <c r="E137" s="53">
        <f>SUM(E138:E152)</f>
        <v>0</v>
      </c>
      <c r="F137" s="53">
        <f>SUM(F138:F152)</f>
        <v>0</v>
      </c>
      <c r="G137" s="53">
        <f t="shared" ref="G137:G179" si="11">D137+E137+F137</f>
        <v>1427490700</v>
      </c>
      <c r="H137" s="6"/>
      <c r="I137" s="7"/>
    </row>
    <row r="138" spans="1:9" ht="47.25" x14ac:dyDescent="0.25">
      <c r="B138" s="13" t="s">
        <v>223</v>
      </c>
      <c r="C138" s="14" t="s">
        <v>290</v>
      </c>
      <c r="D138" s="23">
        <v>9419600</v>
      </c>
      <c r="E138" s="23">
        <v>0</v>
      </c>
      <c r="F138" s="23">
        <v>0</v>
      </c>
      <c r="G138" s="25">
        <f t="shared" si="11"/>
        <v>9419600</v>
      </c>
      <c r="H138" s="6"/>
      <c r="I138" s="7"/>
    </row>
    <row r="139" spans="1:9" ht="94.5" x14ac:dyDescent="0.25">
      <c r="B139" s="13" t="s">
        <v>224</v>
      </c>
      <c r="C139" s="14" t="s">
        <v>290</v>
      </c>
      <c r="D139" s="23">
        <v>1738100</v>
      </c>
      <c r="E139" s="23">
        <v>0</v>
      </c>
      <c r="F139" s="23">
        <v>0</v>
      </c>
      <c r="G139" s="25">
        <f t="shared" si="11"/>
        <v>1738100</v>
      </c>
      <c r="H139" s="6"/>
      <c r="I139" s="7"/>
    </row>
    <row r="140" spans="1:9" ht="31.5" x14ac:dyDescent="0.25">
      <c r="B140" s="26" t="s">
        <v>225</v>
      </c>
      <c r="C140" s="14" t="s">
        <v>290</v>
      </c>
      <c r="D140" s="23">
        <v>26693100</v>
      </c>
      <c r="E140" s="23">
        <v>0</v>
      </c>
      <c r="F140" s="23">
        <v>0</v>
      </c>
      <c r="G140" s="25">
        <f t="shared" si="11"/>
        <v>26693100</v>
      </c>
      <c r="H140" s="6"/>
      <c r="I140" s="7"/>
    </row>
    <row r="141" spans="1:9" ht="47.25" x14ac:dyDescent="0.25">
      <c r="B141" s="13" t="s">
        <v>226</v>
      </c>
      <c r="C141" s="14" t="s">
        <v>290</v>
      </c>
      <c r="D141" s="23">
        <v>1543800</v>
      </c>
      <c r="E141" s="23">
        <v>0</v>
      </c>
      <c r="F141" s="23">
        <v>0</v>
      </c>
      <c r="G141" s="25">
        <f t="shared" si="11"/>
        <v>1543800</v>
      </c>
      <c r="H141" s="6"/>
      <c r="I141" s="7"/>
    </row>
    <row r="142" spans="1:9" ht="47.25" x14ac:dyDescent="0.25">
      <c r="B142" s="13" t="s">
        <v>227</v>
      </c>
      <c r="C142" s="14" t="s">
        <v>290</v>
      </c>
      <c r="D142" s="23">
        <v>1654600</v>
      </c>
      <c r="E142" s="23"/>
      <c r="F142" s="23"/>
      <c r="G142" s="25">
        <f t="shared" si="11"/>
        <v>1654600</v>
      </c>
      <c r="H142" s="6"/>
      <c r="I142" s="7"/>
    </row>
    <row r="143" spans="1:9" x14ac:dyDescent="0.25">
      <c r="B143" s="26" t="s">
        <v>228</v>
      </c>
      <c r="C143" s="14" t="s">
        <v>290</v>
      </c>
      <c r="D143" s="23">
        <v>1000000</v>
      </c>
      <c r="E143" s="23">
        <v>0</v>
      </c>
      <c r="F143" s="23">
        <v>0</v>
      </c>
      <c r="G143" s="25">
        <f t="shared" si="11"/>
        <v>1000000</v>
      </c>
      <c r="H143" s="6"/>
      <c r="I143" s="7"/>
    </row>
    <row r="144" spans="1:9" ht="110.25" x14ac:dyDescent="0.25">
      <c r="B144" s="13" t="s">
        <v>229</v>
      </c>
      <c r="C144" s="14" t="s">
        <v>290</v>
      </c>
      <c r="D144" s="23">
        <v>19500</v>
      </c>
      <c r="E144" s="23">
        <v>0</v>
      </c>
      <c r="F144" s="23">
        <v>0</v>
      </c>
      <c r="G144" s="25">
        <f t="shared" si="11"/>
        <v>19500</v>
      </c>
      <c r="H144" s="6"/>
      <c r="I144" s="7"/>
    </row>
    <row r="145" spans="1:9" ht="47.25" x14ac:dyDescent="0.25">
      <c r="B145" s="13" t="s">
        <v>230</v>
      </c>
      <c r="C145" s="14" t="s">
        <v>290</v>
      </c>
      <c r="D145" s="23">
        <v>120600</v>
      </c>
      <c r="E145" s="23">
        <v>0</v>
      </c>
      <c r="F145" s="23">
        <v>0</v>
      </c>
      <c r="G145" s="25">
        <f t="shared" si="11"/>
        <v>120600</v>
      </c>
      <c r="H145" s="6"/>
      <c r="I145" s="7"/>
    </row>
    <row r="146" spans="1:9" ht="61.15" customHeight="1" x14ac:dyDescent="0.25">
      <c r="B146" s="13" t="s">
        <v>231</v>
      </c>
      <c r="C146" s="14" t="s">
        <v>290</v>
      </c>
      <c r="D146" s="23">
        <v>1275883400</v>
      </c>
      <c r="E146" s="23"/>
      <c r="F146" s="23"/>
      <c r="G146" s="25">
        <f t="shared" si="11"/>
        <v>1275883400</v>
      </c>
      <c r="H146" s="6"/>
      <c r="I146" s="7"/>
    </row>
    <row r="147" spans="1:9" ht="78.75" x14ac:dyDescent="0.25">
      <c r="B147" s="13" t="s">
        <v>232</v>
      </c>
      <c r="C147" s="14" t="s">
        <v>290</v>
      </c>
      <c r="D147" s="23">
        <v>61959000</v>
      </c>
      <c r="E147" s="23"/>
      <c r="F147" s="23"/>
      <c r="G147" s="25">
        <f t="shared" si="11"/>
        <v>61959000</v>
      </c>
      <c r="H147" s="6"/>
      <c r="I147" s="7"/>
    </row>
    <row r="148" spans="1:9" ht="31.5" x14ac:dyDescent="0.25">
      <c r="B148" s="13" t="s">
        <v>233</v>
      </c>
      <c r="C148" s="14" t="s">
        <v>290</v>
      </c>
      <c r="D148" s="23">
        <v>9189700</v>
      </c>
      <c r="E148" s="23">
        <v>0</v>
      </c>
      <c r="F148" s="23">
        <v>0</v>
      </c>
      <c r="G148" s="25">
        <f t="shared" si="11"/>
        <v>9189700</v>
      </c>
      <c r="H148" s="6"/>
      <c r="I148" s="7"/>
    </row>
    <row r="149" spans="1:9" ht="72.599999999999994" customHeight="1" x14ac:dyDescent="0.25">
      <c r="B149" s="13" t="s">
        <v>234</v>
      </c>
      <c r="C149" s="14" t="s">
        <v>290</v>
      </c>
      <c r="D149" s="23">
        <v>273000</v>
      </c>
      <c r="E149" s="23">
        <v>0</v>
      </c>
      <c r="F149" s="23">
        <v>0</v>
      </c>
      <c r="G149" s="25">
        <f t="shared" si="11"/>
        <v>273000</v>
      </c>
      <c r="H149" s="6"/>
      <c r="I149" s="7"/>
    </row>
    <row r="150" spans="1:9" ht="47.25" x14ac:dyDescent="0.25">
      <c r="B150" s="13" t="s">
        <v>235</v>
      </c>
      <c r="C150" s="14" t="s">
        <v>290</v>
      </c>
      <c r="D150" s="23">
        <v>3223100</v>
      </c>
      <c r="E150" s="23">
        <v>0</v>
      </c>
      <c r="F150" s="23">
        <v>0</v>
      </c>
      <c r="G150" s="25">
        <f t="shared" si="11"/>
        <v>3223100</v>
      </c>
      <c r="H150" s="6"/>
      <c r="I150" s="7"/>
    </row>
    <row r="151" spans="1:9" ht="47.25" x14ac:dyDescent="0.25">
      <c r="B151" s="13" t="s">
        <v>236</v>
      </c>
      <c r="C151" s="14" t="s">
        <v>290</v>
      </c>
      <c r="D151" s="23">
        <v>21449700</v>
      </c>
      <c r="E151" s="23"/>
      <c r="F151" s="23"/>
      <c r="G151" s="25">
        <f t="shared" si="11"/>
        <v>21449700</v>
      </c>
      <c r="H151" s="6"/>
      <c r="I151" s="7"/>
    </row>
    <row r="152" spans="1:9" ht="31.5" x14ac:dyDescent="0.25">
      <c r="B152" s="13" t="s">
        <v>237</v>
      </c>
      <c r="C152" s="14" t="s">
        <v>290</v>
      </c>
      <c r="D152" s="23">
        <v>13323500</v>
      </c>
      <c r="E152" s="23"/>
      <c r="F152" s="23"/>
      <c r="G152" s="25">
        <f t="shared" si="11"/>
        <v>13323500</v>
      </c>
      <c r="H152" s="6"/>
      <c r="I152" s="7"/>
    </row>
    <row r="153" spans="1:9" s="24" customFormat="1" ht="63" x14ac:dyDescent="0.25">
      <c r="A153" s="1"/>
      <c r="B153" s="43" t="s">
        <v>238</v>
      </c>
      <c r="C153" s="21" t="s">
        <v>239</v>
      </c>
      <c r="D153" s="53">
        <f>SUM(D154)</f>
        <v>27857000</v>
      </c>
      <c r="E153" s="53">
        <f>SUM(E154)</f>
        <v>0</v>
      </c>
      <c r="F153" s="53">
        <f>SUM(F154)</f>
        <v>0</v>
      </c>
      <c r="G153" s="53">
        <f t="shared" si="11"/>
        <v>27857000</v>
      </c>
      <c r="H153" s="6"/>
      <c r="I153" s="7"/>
    </row>
    <row r="154" spans="1:9" ht="47.25" x14ac:dyDescent="0.25">
      <c r="B154" s="13" t="s">
        <v>240</v>
      </c>
      <c r="C154" s="14" t="s">
        <v>241</v>
      </c>
      <c r="D154" s="23">
        <v>27857000</v>
      </c>
      <c r="E154" s="23"/>
      <c r="F154" s="23"/>
      <c r="G154" s="25">
        <f t="shared" si="11"/>
        <v>27857000</v>
      </c>
      <c r="H154" s="6"/>
      <c r="I154" s="7"/>
    </row>
    <row r="155" spans="1:9" ht="63" x14ac:dyDescent="0.25">
      <c r="B155" s="43" t="s">
        <v>242</v>
      </c>
      <c r="C155" s="21" t="s">
        <v>243</v>
      </c>
      <c r="D155" s="53">
        <f>SUM(D156)</f>
        <v>9272700</v>
      </c>
      <c r="E155" s="53">
        <f>SUM(E156)</f>
        <v>0</v>
      </c>
      <c r="F155" s="53">
        <f>SUM(F156)</f>
        <v>0</v>
      </c>
      <c r="G155" s="53">
        <f t="shared" si="11"/>
        <v>9272700</v>
      </c>
      <c r="H155" s="6"/>
      <c r="I155" s="7"/>
    </row>
    <row r="156" spans="1:9" ht="47.25" x14ac:dyDescent="0.25">
      <c r="B156" s="13" t="s">
        <v>244</v>
      </c>
      <c r="C156" s="14" t="s">
        <v>245</v>
      </c>
      <c r="D156" s="23">
        <v>9272700</v>
      </c>
      <c r="E156" s="23">
        <v>0</v>
      </c>
      <c r="F156" s="23">
        <v>0</v>
      </c>
      <c r="G156" s="25">
        <f t="shared" si="11"/>
        <v>9272700</v>
      </c>
      <c r="H156" s="6"/>
      <c r="I156" s="7"/>
    </row>
    <row r="157" spans="1:9" s="24" customFormat="1" ht="31.5" x14ac:dyDescent="0.25">
      <c r="A157" s="27"/>
      <c r="B157" s="43" t="s">
        <v>246</v>
      </c>
      <c r="C157" s="21" t="s">
        <v>247</v>
      </c>
      <c r="D157" s="53">
        <f>SUM(D158)</f>
        <v>5260300</v>
      </c>
      <c r="E157" s="53">
        <f>SUM(E158)</f>
        <v>0</v>
      </c>
      <c r="F157" s="53">
        <f>SUM(F158)</f>
        <v>0</v>
      </c>
      <c r="G157" s="53">
        <f t="shared" si="11"/>
        <v>5260300</v>
      </c>
      <c r="H157" s="6"/>
      <c r="I157" s="7"/>
    </row>
    <row r="158" spans="1:9" ht="31.5" x14ac:dyDescent="0.25">
      <c r="B158" s="13" t="s">
        <v>248</v>
      </c>
      <c r="C158" s="14" t="s">
        <v>249</v>
      </c>
      <c r="D158" s="23">
        <v>5260300</v>
      </c>
      <c r="E158" s="23">
        <v>0</v>
      </c>
      <c r="F158" s="23">
        <v>0</v>
      </c>
      <c r="G158" s="25">
        <f t="shared" si="11"/>
        <v>5260300</v>
      </c>
      <c r="H158" s="6"/>
      <c r="I158" s="7"/>
    </row>
    <row r="159" spans="1:9" s="24" customFormat="1" ht="47.25" x14ac:dyDescent="0.25">
      <c r="A159" s="1"/>
      <c r="B159" s="43" t="s">
        <v>250</v>
      </c>
      <c r="C159" s="21" t="s">
        <v>251</v>
      </c>
      <c r="D159" s="53">
        <f>SUM(D160)</f>
        <v>7200</v>
      </c>
      <c r="E159" s="53">
        <f>SUM(E160)</f>
        <v>0</v>
      </c>
      <c r="F159" s="53">
        <f>SUM(F160)</f>
        <v>0</v>
      </c>
      <c r="G159" s="53">
        <f t="shared" si="11"/>
        <v>7200</v>
      </c>
      <c r="H159" s="6"/>
      <c r="I159" s="7"/>
    </row>
    <row r="160" spans="1:9" ht="47.25" x14ac:dyDescent="0.25">
      <c r="B160" s="13" t="s">
        <v>252</v>
      </c>
      <c r="C160" s="14" t="s">
        <v>253</v>
      </c>
      <c r="D160" s="23">
        <v>7200</v>
      </c>
      <c r="E160" s="23">
        <v>0</v>
      </c>
      <c r="F160" s="23">
        <v>0</v>
      </c>
      <c r="G160" s="25">
        <f t="shared" si="11"/>
        <v>7200</v>
      </c>
      <c r="H160" s="6"/>
      <c r="I160" s="7"/>
    </row>
    <row r="161" spans="1:9" ht="63" x14ac:dyDescent="0.25">
      <c r="B161" s="43" t="s">
        <v>254</v>
      </c>
      <c r="C161" s="21" t="s">
        <v>255</v>
      </c>
      <c r="D161" s="53">
        <f>SUM(D162:D162)</f>
        <v>2835100</v>
      </c>
      <c r="E161" s="53">
        <f>SUM(E162)</f>
        <v>0</v>
      </c>
      <c r="F161" s="53">
        <f>SUM(F162)</f>
        <v>0</v>
      </c>
      <c r="G161" s="53">
        <f t="shared" si="11"/>
        <v>2835100</v>
      </c>
      <c r="H161" s="6"/>
      <c r="I161" s="7"/>
    </row>
    <row r="162" spans="1:9" ht="65.45" customHeight="1" x14ac:dyDescent="0.25">
      <c r="B162" s="26" t="s">
        <v>256</v>
      </c>
      <c r="C162" s="14" t="s">
        <v>291</v>
      </c>
      <c r="D162" s="23">
        <v>2835100</v>
      </c>
      <c r="E162" s="23">
        <v>0</v>
      </c>
      <c r="F162" s="23">
        <v>0</v>
      </c>
      <c r="G162" s="25">
        <f t="shared" si="11"/>
        <v>2835100</v>
      </c>
      <c r="H162" s="6"/>
      <c r="I162" s="7"/>
    </row>
    <row r="163" spans="1:9" ht="63" x14ac:dyDescent="0.25">
      <c r="B163" s="43" t="s">
        <v>257</v>
      </c>
      <c r="C163" s="21" t="s">
        <v>258</v>
      </c>
      <c r="D163" s="53">
        <f>SUM(D164:D164)</f>
        <v>1890000</v>
      </c>
      <c r="E163" s="53">
        <f>SUM(E164)</f>
        <v>0</v>
      </c>
      <c r="F163" s="53">
        <f>SUM(F164)</f>
        <v>0</v>
      </c>
      <c r="G163" s="54">
        <f t="shared" si="11"/>
        <v>1890000</v>
      </c>
      <c r="H163" s="6"/>
      <c r="I163" s="7"/>
    </row>
    <row r="164" spans="1:9" ht="63" x14ac:dyDescent="0.25">
      <c r="B164" s="26" t="s">
        <v>259</v>
      </c>
      <c r="C164" s="14" t="s">
        <v>292</v>
      </c>
      <c r="D164" s="23">
        <v>1890000</v>
      </c>
      <c r="E164" s="23">
        <v>0</v>
      </c>
      <c r="F164" s="23">
        <v>0</v>
      </c>
      <c r="G164" s="25">
        <f t="shared" si="11"/>
        <v>1890000</v>
      </c>
      <c r="H164" s="6"/>
      <c r="I164" s="7"/>
    </row>
    <row r="165" spans="1:9" s="24" customFormat="1" ht="38.450000000000003" customHeight="1" x14ac:dyDescent="0.25">
      <c r="A165" s="1"/>
      <c r="B165" s="56" t="s">
        <v>260</v>
      </c>
      <c r="C165" s="21" t="s">
        <v>261</v>
      </c>
      <c r="D165" s="53">
        <f>D166</f>
        <v>624200</v>
      </c>
      <c r="E165" s="53">
        <f>E166</f>
        <v>0</v>
      </c>
      <c r="F165" s="53">
        <f>F166</f>
        <v>0</v>
      </c>
      <c r="G165" s="53">
        <f t="shared" si="11"/>
        <v>624200</v>
      </c>
      <c r="H165" s="6"/>
      <c r="I165" s="7"/>
    </row>
    <row r="166" spans="1:9" ht="39" customHeight="1" x14ac:dyDescent="0.25">
      <c r="B166" s="26" t="s">
        <v>262</v>
      </c>
      <c r="C166" s="14" t="s">
        <v>263</v>
      </c>
      <c r="D166" s="23">
        <v>624200</v>
      </c>
      <c r="E166" s="23"/>
      <c r="F166" s="23"/>
      <c r="G166" s="25">
        <f t="shared" si="11"/>
        <v>624200</v>
      </c>
      <c r="H166" s="6"/>
      <c r="I166" s="7"/>
    </row>
    <row r="167" spans="1:9" ht="41.45" customHeight="1" x14ac:dyDescent="0.25">
      <c r="B167" s="43" t="s">
        <v>296</v>
      </c>
      <c r="C167" s="21" t="s">
        <v>264</v>
      </c>
      <c r="D167" s="53">
        <f>SUM(D168:D169)</f>
        <v>5350900</v>
      </c>
      <c r="E167" s="53">
        <f>SUM(E168:E169)</f>
        <v>0</v>
      </c>
      <c r="F167" s="53">
        <f>SUM(F168:F169)</f>
        <v>0</v>
      </c>
      <c r="G167" s="53">
        <f t="shared" si="11"/>
        <v>5350900</v>
      </c>
      <c r="H167" s="6"/>
      <c r="I167" s="7"/>
    </row>
    <row r="168" spans="1:9" ht="35.450000000000003" customHeight="1" x14ac:dyDescent="0.25">
      <c r="B168" s="69" t="s">
        <v>297</v>
      </c>
      <c r="C168" s="14" t="s">
        <v>293</v>
      </c>
      <c r="D168" s="23">
        <v>4274700</v>
      </c>
      <c r="E168" s="23">
        <v>0</v>
      </c>
      <c r="F168" s="23">
        <v>0</v>
      </c>
      <c r="G168" s="25">
        <f t="shared" si="11"/>
        <v>4274700</v>
      </c>
      <c r="H168" s="6"/>
      <c r="I168" s="7"/>
    </row>
    <row r="169" spans="1:9" ht="33.6" customHeight="1" x14ac:dyDescent="0.25">
      <c r="B169" s="69" t="s">
        <v>298</v>
      </c>
      <c r="C169" s="14" t="s">
        <v>293</v>
      </c>
      <c r="D169" s="23">
        <v>1076200</v>
      </c>
      <c r="E169" s="23"/>
      <c r="F169" s="23"/>
      <c r="G169" s="25">
        <f t="shared" si="11"/>
        <v>1076200</v>
      </c>
      <c r="H169" s="6"/>
      <c r="I169" s="7"/>
    </row>
    <row r="170" spans="1:9" x14ac:dyDescent="0.25">
      <c r="B170" s="43" t="s">
        <v>265</v>
      </c>
      <c r="C170" s="21" t="s">
        <v>266</v>
      </c>
      <c r="D170" s="53">
        <f>SUM(D171)</f>
        <v>1723700</v>
      </c>
      <c r="E170" s="53">
        <f>SUM(E171)</f>
        <v>1612500</v>
      </c>
      <c r="F170" s="53">
        <f>SUM(F171)</f>
        <v>0</v>
      </c>
      <c r="G170" s="53">
        <f t="shared" si="11"/>
        <v>3336200</v>
      </c>
      <c r="H170" s="6"/>
      <c r="I170" s="7"/>
    </row>
    <row r="171" spans="1:9" s="24" customFormat="1" x14ac:dyDescent="0.25">
      <c r="A171" s="1"/>
      <c r="B171" s="57" t="s">
        <v>267</v>
      </c>
      <c r="C171" s="21" t="s">
        <v>268</v>
      </c>
      <c r="D171" s="53">
        <f>SUM(D172)+D175</f>
        <v>1723700</v>
      </c>
      <c r="E171" s="53">
        <f>SUM(E172)+E175</f>
        <v>1612500</v>
      </c>
      <c r="F171" s="53">
        <f>SUM(F172)+F175</f>
        <v>0</v>
      </c>
      <c r="G171" s="53">
        <f t="shared" si="11"/>
        <v>3336200</v>
      </c>
      <c r="H171" s="6"/>
      <c r="I171" s="7"/>
    </row>
    <row r="172" spans="1:9" s="24" customFormat="1" ht="18.600000000000001" customHeight="1" x14ac:dyDescent="0.25">
      <c r="A172" s="1"/>
      <c r="B172" s="58" t="s">
        <v>269</v>
      </c>
      <c r="C172" s="59" t="s">
        <v>270</v>
      </c>
      <c r="D172" s="60">
        <f>D173+D174</f>
        <v>1723700</v>
      </c>
      <c r="E172" s="60">
        <f>E173+E174</f>
        <v>0</v>
      </c>
      <c r="F172" s="60">
        <f>F173+F174</f>
        <v>0</v>
      </c>
      <c r="G172" s="60">
        <f t="shared" si="11"/>
        <v>1723700</v>
      </c>
      <c r="H172" s="6"/>
      <c r="I172" s="7"/>
    </row>
    <row r="173" spans="1:9" ht="63" x14ac:dyDescent="0.25">
      <c r="B173" s="13" t="s">
        <v>271</v>
      </c>
      <c r="C173" s="14" t="s">
        <v>270</v>
      </c>
      <c r="D173" s="23">
        <v>1556200</v>
      </c>
      <c r="E173" s="23">
        <v>0</v>
      </c>
      <c r="F173" s="23">
        <v>0</v>
      </c>
      <c r="G173" s="25">
        <f t="shared" si="11"/>
        <v>1556200</v>
      </c>
      <c r="H173" s="6"/>
      <c r="I173" s="7"/>
    </row>
    <row r="174" spans="1:9" ht="62.45" customHeight="1" x14ac:dyDescent="0.25">
      <c r="B174" s="13" t="s">
        <v>272</v>
      </c>
      <c r="C174" s="14" t="s">
        <v>270</v>
      </c>
      <c r="D174" s="23">
        <v>167500</v>
      </c>
      <c r="E174" s="23"/>
      <c r="F174" s="23"/>
      <c r="G174" s="25">
        <f t="shared" si="11"/>
        <v>167500</v>
      </c>
      <c r="H174" s="6"/>
      <c r="I174" s="7"/>
    </row>
    <row r="175" spans="1:9" ht="25.9" customHeight="1" x14ac:dyDescent="0.25">
      <c r="B175" s="57" t="s">
        <v>267</v>
      </c>
      <c r="C175" s="21" t="s">
        <v>268</v>
      </c>
      <c r="D175" s="53">
        <f>D176</f>
        <v>0</v>
      </c>
      <c r="E175" s="53">
        <f t="shared" ref="E175:G175" si="12">E176</f>
        <v>1612500</v>
      </c>
      <c r="F175" s="53">
        <f t="shared" si="12"/>
        <v>0</v>
      </c>
      <c r="G175" s="53">
        <f t="shared" si="12"/>
        <v>1612500</v>
      </c>
      <c r="H175" s="6"/>
      <c r="I175" s="7"/>
    </row>
    <row r="176" spans="1:9" s="12" customFormat="1" x14ac:dyDescent="0.25">
      <c r="A176" s="20"/>
      <c r="B176" s="15" t="s">
        <v>294</v>
      </c>
      <c r="C176" s="16" t="s">
        <v>270</v>
      </c>
      <c r="D176" s="61">
        <v>0</v>
      </c>
      <c r="E176" s="61">
        <v>1612500</v>
      </c>
      <c r="F176" s="61">
        <v>0</v>
      </c>
      <c r="G176" s="18">
        <f t="shared" si="11"/>
        <v>1612500</v>
      </c>
      <c r="H176" s="6"/>
      <c r="I176" s="28"/>
    </row>
    <row r="177" spans="2:9" ht="48.6" customHeight="1" x14ac:dyDescent="0.25">
      <c r="B177" s="62" t="s">
        <v>273</v>
      </c>
      <c r="C177" s="21" t="s">
        <v>274</v>
      </c>
      <c r="D177" s="53">
        <f>SUM(D178)</f>
        <v>0</v>
      </c>
      <c r="E177" s="53">
        <f>SUM(E178)</f>
        <v>0</v>
      </c>
      <c r="F177" s="53">
        <f>SUM(F178)</f>
        <v>-40826792.75</v>
      </c>
      <c r="G177" s="53">
        <f t="shared" si="11"/>
        <v>-40826792.75</v>
      </c>
      <c r="H177" s="6"/>
      <c r="I177" s="7"/>
    </row>
    <row r="178" spans="2:9" ht="47.25" x14ac:dyDescent="0.25">
      <c r="B178" s="62" t="s">
        <v>275</v>
      </c>
      <c r="C178" s="21" t="s">
        <v>276</v>
      </c>
      <c r="D178" s="23">
        <v>0</v>
      </c>
      <c r="E178" s="23">
        <v>0</v>
      </c>
      <c r="F178" s="23">
        <f>-40826792.75</f>
        <v>-40826792.75</v>
      </c>
      <c r="G178" s="25">
        <f>D178+E178+F178</f>
        <v>-40826792.75</v>
      </c>
      <c r="H178" s="6"/>
      <c r="I178" s="7"/>
    </row>
    <row r="179" spans="2:9" x14ac:dyDescent="0.25">
      <c r="B179" s="43" t="s">
        <v>277</v>
      </c>
      <c r="C179" s="21"/>
      <c r="D179" s="53">
        <f>SUM(D9)+D94</f>
        <v>3601554300</v>
      </c>
      <c r="E179" s="53">
        <f>SUM(E9)+E94</f>
        <v>1355193</v>
      </c>
      <c r="F179" s="53">
        <f>SUM(F9)+F94</f>
        <v>-40826792.75</v>
      </c>
      <c r="G179" s="53">
        <f t="shared" si="11"/>
        <v>3562082700.25</v>
      </c>
      <c r="H179" s="6"/>
      <c r="I179" s="7"/>
    </row>
    <row r="180" spans="2:9" x14ac:dyDescent="0.25">
      <c r="D180" s="36"/>
      <c r="F180" s="36"/>
      <c r="G180" s="36"/>
    </row>
    <row r="181" spans="2:9" x14ac:dyDescent="0.25">
      <c r="D181" s="36"/>
      <c r="F181" s="36"/>
      <c r="G181" s="36"/>
    </row>
    <row r="182" spans="2:9" x14ac:dyDescent="0.25">
      <c r="D182" s="36"/>
      <c r="F182" s="36"/>
      <c r="G182" s="36"/>
    </row>
    <row r="183" spans="2:9" x14ac:dyDescent="0.25">
      <c r="D183" s="36"/>
      <c r="F183" s="63"/>
      <c r="G183" s="36"/>
    </row>
    <row r="184" spans="2:9" x14ac:dyDescent="0.25">
      <c r="D184" s="64"/>
      <c r="E184" s="65"/>
      <c r="F184" s="36"/>
      <c r="G184" s="36"/>
    </row>
    <row r="185" spans="2:9" x14ac:dyDescent="0.25">
      <c r="D185" s="30"/>
      <c r="E185" s="65"/>
      <c r="F185" s="36"/>
      <c r="G185" s="36"/>
    </row>
    <row r="186" spans="2:9" x14ac:dyDescent="0.25">
      <c r="D186" s="30"/>
      <c r="E186" s="65"/>
      <c r="F186" s="36"/>
      <c r="G186" s="36"/>
    </row>
    <row r="187" spans="2:9" x14ac:dyDescent="0.25">
      <c r="D187" s="30"/>
      <c r="E187" s="65"/>
      <c r="F187" s="36"/>
      <c r="G187" s="36"/>
    </row>
    <row r="188" spans="2:9" x14ac:dyDescent="0.25">
      <c r="E188" s="65"/>
      <c r="F188" s="36"/>
      <c r="G188" s="36"/>
    </row>
    <row r="189" spans="2:9" ht="16.5" customHeight="1" x14ac:dyDescent="0.25">
      <c r="E189" s="65"/>
      <c r="F189" s="36"/>
      <c r="G189" s="36"/>
    </row>
    <row r="190" spans="2:9" x14ac:dyDescent="0.25">
      <c r="D190" s="36"/>
      <c r="E190" s="65"/>
      <c r="F190" s="36"/>
      <c r="G190" s="36"/>
    </row>
    <row r="191" spans="2:9" x14ac:dyDescent="0.25">
      <c r="E191" s="65"/>
      <c r="F191" s="36"/>
      <c r="G191" s="36"/>
    </row>
    <row r="192" spans="2:9" x14ac:dyDescent="0.25">
      <c r="E192" s="65"/>
      <c r="F192" s="36"/>
      <c r="G192" s="36"/>
    </row>
    <row r="193" spans="5:7" x14ac:dyDescent="0.25">
      <c r="E193" s="65"/>
      <c r="F193" s="36"/>
      <c r="G193" s="36"/>
    </row>
    <row r="194" spans="5:7" x14ac:dyDescent="0.25">
      <c r="E194" s="65"/>
      <c r="F194" s="36"/>
      <c r="G194" s="36"/>
    </row>
    <row r="195" spans="5:7" x14ac:dyDescent="0.25">
      <c r="E195" s="65"/>
      <c r="F195" s="36"/>
      <c r="G195" s="36"/>
    </row>
    <row r="196" spans="5:7" x14ac:dyDescent="0.25">
      <c r="E196" s="65"/>
      <c r="F196" s="36"/>
      <c r="G196" s="36"/>
    </row>
    <row r="197" spans="5:7" x14ac:dyDescent="0.25">
      <c r="E197" s="65"/>
      <c r="F197" s="36"/>
      <c r="G197" s="36"/>
    </row>
    <row r="198" spans="5:7" x14ac:dyDescent="0.25">
      <c r="E198" s="65"/>
      <c r="F198" s="36"/>
      <c r="G198" s="36"/>
    </row>
    <row r="199" spans="5:7" x14ac:dyDescent="0.25">
      <c r="E199" s="65"/>
      <c r="F199" s="36"/>
      <c r="G199" s="36"/>
    </row>
    <row r="200" spans="5:7" x14ac:dyDescent="0.25">
      <c r="E200" s="65"/>
      <c r="F200" s="36"/>
      <c r="G200" s="36"/>
    </row>
    <row r="201" spans="5:7" x14ac:dyDescent="0.25">
      <c r="F201" s="63"/>
      <c r="G201" s="36"/>
    </row>
    <row r="202" spans="5:7" x14ac:dyDescent="0.25">
      <c r="F202" s="63"/>
      <c r="G202" s="36"/>
    </row>
    <row r="203" spans="5:7" x14ac:dyDescent="0.25">
      <c r="F203" s="63"/>
      <c r="G203" s="36"/>
    </row>
    <row r="204" spans="5:7" x14ac:dyDescent="0.25">
      <c r="F204" s="63"/>
      <c r="G204" s="36"/>
    </row>
    <row r="205" spans="5:7" x14ac:dyDescent="0.25">
      <c r="F205" s="66"/>
      <c r="G205" s="67"/>
    </row>
    <row r="206" spans="5:7" x14ac:dyDescent="0.25">
      <c r="F206" s="63"/>
      <c r="G206" s="67"/>
    </row>
    <row r="207" spans="5:7" x14ac:dyDescent="0.25">
      <c r="F207" s="63"/>
      <c r="G207" s="68"/>
    </row>
    <row r="208" spans="5:7" x14ac:dyDescent="0.25">
      <c r="F208" s="63"/>
    </row>
    <row r="209" spans="6:6" x14ac:dyDescent="0.25">
      <c r="F209" s="63"/>
    </row>
    <row r="210" spans="6:6" x14ac:dyDescent="0.25">
      <c r="F210" s="63"/>
    </row>
    <row r="211" spans="6:6" x14ac:dyDescent="0.25">
      <c r="F211" s="63"/>
    </row>
    <row r="212" spans="6:6" x14ac:dyDescent="0.25">
      <c r="F212" s="63"/>
    </row>
    <row r="213" spans="6:6" x14ac:dyDescent="0.25">
      <c r="F213" s="63"/>
    </row>
    <row r="214" spans="6:6" x14ac:dyDescent="0.25">
      <c r="F214" s="63"/>
    </row>
    <row r="215" spans="6:6" x14ac:dyDescent="0.25">
      <c r="F215" s="63"/>
    </row>
    <row r="216" spans="6:6" x14ac:dyDescent="0.25">
      <c r="F216" s="63"/>
    </row>
    <row r="217" spans="6:6" x14ac:dyDescent="0.25">
      <c r="F217" s="63"/>
    </row>
    <row r="218" spans="6:6" x14ac:dyDescent="0.25">
      <c r="F218" s="63"/>
    </row>
    <row r="219" spans="6:6" x14ac:dyDescent="0.25">
      <c r="F219" s="63"/>
    </row>
    <row r="220" spans="6:6" x14ac:dyDescent="0.25">
      <c r="F220" s="63"/>
    </row>
    <row r="221" spans="6:6" x14ac:dyDescent="0.25">
      <c r="F221" s="63"/>
    </row>
    <row r="222" spans="6:6" x14ac:dyDescent="0.25">
      <c r="F222" s="63"/>
    </row>
    <row r="223" spans="6:6" x14ac:dyDescent="0.25">
      <c r="F223" s="63"/>
    </row>
    <row r="224" spans="6:6" x14ac:dyDescent="0.25">
      <c r="F224" s="63"/>
    </row>
    <row r="225" spans="6:6" x14ac:dyDescent="0.25">
      <c r="F225" s="63"/>
    </row>
    <row r="226" spans="6:6" x14ac:dyDescent="0.25">
      <c r="F226" s="63"/>
    </row>
    <row r="227" spans="6:6" x14ac:dyDescent="0.25">
      <c r="F227" s="63"/>
    </row>
  </sheetData>
  <autoFilter ref="A8:BC8"/>
  <mergeCells count="1">
    <mergeCell ref="B6:G6"/>
  </mergeCells>
  <printOptions horizontalCentered="1"/>
  <pageMargins left="0.59055118110236227" right="0.59055118110236227" top="0.59055118110236227" bottom="0.39370078740157483" header="0.39370078740157483" footer="0.31496062992125984"/>
  <pageSetup paperSize="9" scale="46" firstPageNumber="252" fitToHeight="0" orientation="portrait"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январь</vt:lpstr>
      <vt:lpstr>январь!Заголовки_для_печати</vt:lpstr>
      <vt:lpstr>январь!Область_печати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Людмила Фатхиева</dc:creator>
  <cp:lastModifiedBy>Сергей Медведев</cp:lastModifiedBy>
  <cp:lastPrinted>2020-01-31T13:02:28Z</cp:lastPrinted>
  <dcterms:created xsi:type="dcterms:W3CDTF">2020-01-29T10:36:46Z</dcterms:created>
  <dcterms:modified xsi:type="dcterms:W3CDTF">2020-01-31T13:02:30Z</dcterms:modified>
</cp:coreProperties>
</file>